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d.docs.live.net/6d02b6213ba2d5e5/Oficina/Mis Documentos 2026/Informes de Avance Trimestral 2026/02 IAT ENE-JUN 2026/"/>
    </mc:Choice>
  </mc:AlternateContent>
  <xr:revisionPtr revIDLastSave="283" documentId="13_ncr:1_{7781F4E9-DB66-4F42-884A-74F65F98048E}" xr6:coauthVersionLast="47" xr6:coauthVersionMax="47" xr10:uidLastSave="{FA43BF0B-79A5-4F4F-B185-17E996079460}"/>
  <bookViews>
    <workbookView xWindow="-120" yWindow="-120" windowWidth="29040" windowHeight="15720" tabRatio="681" activeTab="2" xr2:uid="{00000000-000D-0000-FFFF-FFFF00000000}"/>
  </bookViews>
  <sheets>
    <sheet name="ÍNDICE" sheetId="23" r:id="rId1"/>
    <sheet name="CARATULA" sheetId="3" r:id="rId2"/>
    <sheet name="MATRIZ" sheetId="25" r:id="rId3"/>
    <sheet name="RESUMEN EJECUTIVO" sheetId="22" r:id="rId4"/>
    <sheet name="IPRF" sheetId="4" r:id="rId5"/>
    <sheet name="EPCE" sheetId="5" r:id="rId6"/>
    <sheet name="EPCF" sheetId="6" r:id="rId7"/>
    <sheet name="EPPCP" sheetId="7" r:id="rId8"/>
    <sheet name="EPPCP (2)" sheetId="27" r:id="rId9"/>
    <sheet name="AP_RF" sheetId="26" r:id="rId10"/>
    <sheet name="PPI" sheetId="9" r:id="rId11"/>
    <sheet name="IAPP" sheetId="10" r:id="rId12"/>
    <sheet name="ADS-1" sheetId="11" r:id="rId13"/>
    <sheet name="ADS-2" sheetId="12" r:id="rId14"/>
    <sheet name="FIC" sheetId="13" r:id="rId15"/>
    <sheet name="REA-1" sheetId="14" r:id="rId16"/>
    <sheet name="REA-2" sheetId="15" r:id="rId17"/>
    <sheet name="ADPR-1" sheetId="16" r:id="rId18"/>
    <sheet name="ADPR-2" sheetId="17" r:id="rId19"/>
    <sheet name="R-RAMA" sheetId="18"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__________EJE1" localSheetId="9">[1]INICIO!$Y$166:$Y$186</definedName>
    <definedName name="______________EJE1" localSheetId="1">[1]INICIO!$Y$166:$Y$186</definedName>
    <definedName name="______________EJE1">[2]INICIO!$Y$166:$Y$186</definedName>
    <definedName name="______________EJE2" localSheetId="9">[1]INICIO!$Y$188:$Y$229</definedName>
    <definedName name="______________EJE2" localSheetId="1">[1]INICIO!$Y$188:$Y$229</definedName>
    <definedName name="______________EJE2">[2]INICIO!$Y$188:$Y$229</definedName>
    <definedName name="______________EJE3" localSheetId="9">[1]INICIO!$Y$231:$Y$247</definedName>
    <definedName name="______________EJE3" localSheetId="1">[1]INICIO!$Y$231:$Y$247</definedName>
    <definedName name="______________EJE3">[2]INICIO!$Y$231:$Y$247</definedName>
    <definedName name="______________EJE4" localSheetId="9">[1]INICIO!$Y$249:$Y$272</definedName>
    <definedName name="______________EJE4" localSheetId="1">[1]INICIO!$Y$249:$Y$272</definedName>
    <definedName name="______________EJE4">[2]INICIO!$Y$249:$Y$272</definedName>
    <definedName name="______________EJE5" localSheetId="9">[1]INICIO!$Y$274:$Y$287</definedName>
    <definedName name="______________EJE5" localSheetId="1">[1]INICIO!$Y$274:$Y$287</definedName>
    <definedName name="______________EJE5">[2]INICIO!$Y$274:$Y$287</definedName>
    <definedName name="______________EJE7" localSheetId="9">[1]INICIO!$Y$316:$Y$356</definedName>
    <definedName name="______________EJE7" localSheetId="1">[1]INICIO!$Y$316:$Y$356</definedName>
    <definedName name="______________EJE7">[2]INICIO!$Y$316:$Y$356</definedName>
    <definedName name="_____________EJE6" localSheetId="9">[1]INICIO!$Y$289:$Y$314</definedName>
    <definedName name="_____________EJE6" localSheetId="1">[1]INICIO!$Y$289:$Y$314</definedName>
    <definedName name="_____________EJE6">[2]INICIO!$Y$289:$Y$314</definedName>
    <definedName name="____________EJE1" localSheetId="9">[1]INICIO!$Y$166:$Y$186</definedName>
    <definedName name="____________EJE1" localSheetId="1">[1]INICIO!$Y$166:$Y$186</definedName>
    <definedName name="____________EJE1">[2]INICIO!$Y$166:$Y$186</definedName>
    <definedName name="____________EJE2" localSheetId="9">[1]INICIO!$Y$188:$Y$229</definedName>
    <definedName name="____________EJE2" localSheetId="1">[1]INICIO!$Y$188:$Y$229</definedName>
    <definedName name="____________EJE2">[2]INICIO!$Y$188:$Y$229</definedName>
    <definedName name="____________EJE3" localSheetId="9">[1]INICIO!$Y$231:$Y$247</definedName>
    <definedName name="____________EJE3" localSheetId="1">[1]INICIO!$Y$231:$Y$247</definedName>
    <definedName name="____________EJE3">[2]INICIO!$Y$231:$Y$247</definedName>
    <definedName name="____________EJE4" localSheetId="9">[1]INICIO!$Y$249:$Y$272</definedName>
    <definedName name="____________EJE4" localSheetId="1">[1]INICIO!$Y$249:$Y$272</definedName>
    <definedName name="____________EJE4">[2]INICIO!$Y$249:$Y$272</definedName>
    <definedName name="____________EJE5" localSheetId="9">[1]INICIO!$Y$274:$Y$287</definedName>
    <definedName name="____________EJE5" localSheetId="1">[1]INICIO!$Y$274:$Y$287</definedName>
    <definedName name="____________EJE5">[2]INICIO!$Y$274:$Y$287</definedName>
    <definedName name="____________EJE7" localSheetId="9">[1]INICIO!$Y$316:$Y$356</definedName>
    <definedName name="____________EJE7" localSheetId="1">[1]INICIO!$Y$316:$Y$356</definedName>
    <definedName name="____________EJE7">[2]INICIO!$Y$316:$Y$356</definedName>
    <definedName name="___________EJE6" localSheetId="9">[1]INICIO!$Y$289:$Y$314</definedName>
    <definedName name="___________EJE6" localSheetId="1">[1]INICIO!$Y$289:$Y$314</definedName>
    <definedName name="___________EJE6">[2]INICIO!$Y$289:$Y$314</definedName>
    <definedName name="__________EJE1" localSheetId="9">[1]INICIO!$Y$166:$Y$186</definedName>
    <definedName name="__________EJE1" localSheetId="1">[1]INICIO!$Y$166:$Y$186</definedName>
    <definedName name="__________EJE1">[2]INICIO!$Y$166:$Y$186</definedName>
    <definedName name="__________EJE2" localSheetId="9">[1]INICIO!$Y$188:$Y$229</definedName>
    <definedName name="__________EJE2" localSheetId="1">[1]INICIO!$Y$188:$Y$229</definedName>
    <definedName name="__________EJE2">[2]INICIO!$Y$188:$Y$229</definedName>
    <definedName name="__________EJE3" localSheetId="9">[1]INICIO!$Y$231:$Y$247</definedName>
    <definedName name="__________EJE3" localSheetId="1">[1]INICIO!$Y$231:$Y$247</definedName>
    <definedName name="__________EJE3">[2]INICIO!$Y$231:$Y$247</definedName>
    <definedName name="__________EJE4" localSheetId="9">[1]INICIO!$Y$249:$Y$272</definedName>
    <definedName name="__________EJE4" localSheetId="1">[1]INICIO!$Y$249:$Y$272</definedName>
    <definedName name="__________EJE4">[2]INICIO!$Y$249:$Y$272</definedName>
    <definedName name="__________EJE5" localSheetId="9">[1]INICIO!$Y$274:$Y$287</definedName>
    <definedName name="__________EJE5" localSheetId="1">[1]INICIO!$Y$274:$Y$287</definedName>
    <definedName name="__________EJE5">[2]INICIO!$Y$274:$Y$287</definedName>
    <definedName name="__________EJE6" localSheetId="9">[1]INICIO!$Y$289:$Y$314</definedName>
    <definedName name="__________EJE6" localSheetId="1">[1]INICIO!$Y$289:$Y$314</definedName>
    <definedName name="__________EJE6">[2]INICIO!$Y$289:$Y$314</definedName>
    <definedName name="__________EJE7" localSheetId="9">[1]INICIO!$Y$316:$Y$356</definedName>
    <definedName name="__________EJE7" localSheetId="1">[1]INICIO!$Y$316:$Y$356</definedName>
    <definedName name="__________EJE7">[2]INICIO!$Y$316:$Y$356</definedName>
    <definedName name="________EJE1" localSheetId="9">[1]INICIO!$Y$166:$Y$186</definedName>
    <definedName name="________EJE1" localSheetId="1">[1]INICIO!$Y$166:$Y$186</definedName>
    <definedName name="________EJE1">[2]INICIO!$Y$166:$Y$186</definedName>
    <definedName name="________EJE2" localSheetId="9">[1]INICIO!$Y$188:$Y$229</definedName>
    <definedName name="________EJE2" localSheetId="1">[1]INICIO!$Y$188:$Y$229</definedName>
    <definedName name="________EJE2">[2]INICIO!$Y$188:$Y$229</definedName>
    <definedName name="________EJE3" localSheetId="9">[1]INICIO!$Y$231:$Y$247</definedName>
    <definedName name="________EJE3" localSheetId="1">[1]INICIO!$Y$231:$Y$247</definedName>
    <definedName name="________EJE3">[2]INICIO!$Y$231:$Y$247</definedName>
    <definedName name="________EJE4" localSheetId="9">[1]INICIO!$Y$249:$Y$272</definedName>
    <definedName name="________EJE4" localSheetId="1">[1]INICIO!$Y$249:$Y$272</definedName>
    <definedName name="________EJE4">[2]INICIO!$Y$249:$Y$272</definedName>
    <definedName name="________EJE5" localSheetId="9">[1]INICIO!$Y$274:$Y$287</definedName>
    <definedName name="________EJE5" localSheetId="1">[1]INICIO!$Y$274:$Y$287</definedName>
    <definedName name="________EJE5">[2]INICIO!$Y$274:$Y$287</definedName>
    <definedName name="________EJE6" localSheetId="9">[1]INICIO!$Y$289:$Y$314</definedName>
    <definedName name="________EJE6" localSheetId="1">[1]INICIO!$Y$289:$Y$314</definedName>
    <definedName name="________EJE6">[2]INICIO!$Y$289:$Y$314</definedName>
    <definedName name="________EJE7" localSheetId="9">[1]INICIO!$Y$316:$Y$356</definedName>
    <definedName name="________EJE7" localSheetId="1">[1]INICIO!$Y$316:$Y$356</definedName>
    <definedName name="________EJE7">[2]INICIO!$Y$316:$Y$356</definedName>
    <definedName name="_______EJE1">[3]INICIO!$Y$166:$Y$186</definedName>
    <definedName name="_______EJE2">[3]INICIO!$Y$188:$Y$229</definedName>
    <definedName name="_______EJE3">[3]INICIO!$Y$231:$Y$247</definedName>
    <definedName name="_______EJE4">[3]INICIO!$Y$249:$Y$272</definedName>
    <definedName name="_______EJE5">[3]INICIO!$Y$274:$Y$287</definedName>
    <definedName name="_______EJE6">[3]INICIO!$Y$289:$Y$314</definedName>
    <definedName name="_______EJE7">[3]INICIO!$Y$316:$Y$356</definedName>
    <definedName name="______EJE1">[3]INICIO!$Y$166:$Y$186</definedName>
    <definedName name="______EJE2">[3]INICIO!$Y$188:$Y$229</definedName>
    <definedName name="______EJE3">[3]INICIO!$Y$231:$Y$247</definedName>
    <definedName name="______EJE4">[3]INICIO!$Y$249:$Y$272</definedName>
    <definedName name="______EJE5">[3]INICIO!$Y$274:$Y$287</definedName>
    <definedName name="______EJE6">[3]INICIO!$Y$289:$Y$314</definedName>
    <definedName name="______EJE7">[3]INICIO!$Y$316:$Y$356</definedName>
    <definedName name="_____EJE1">[3]INICIO!$Y$166:$Y$186</definedName>
    <definedName name="_____EJE2">[3]INICIO!$Y$188:$Y$229</definedName>
    <definedName name="_____EJE3">[3]INICIO!$Y$231:$Y$247</definedName>
    <definedName name="_____EJE4">[3]INICIO!$Y$249:$Y$272</definedName>
    <definedName name="_____EJE5">[3]INICIO!$Y$274:$Y$287</definedName>
    <definedName name="_____EJE6">[3]INICIO!$Y$289:$Y$314</definedName>
    <definedName name="_____EJE7">[3]INICIO!$Y$316:$Y$356</definedName>
    <definedName name="____EJE1" localSheetId="9">[1]INICIO!$Y$166:$Y$186</definedName>
    <definedName name="____EJE1" localSheetId="1">[1]INICIO!$Y$166:$Y$186</definedName>
    <definedName name="____EJE1">[2]INICIO!$Y$166:$Y$186</definedName>
    <definedName name="____EJE2" localSheetId="9">[1]INICIO!$Y$188:$Y$229</definedName>
    <definedName name="____EJE2" localSheetId="1">[1]INICIO!$Y$188:$Y$229</definedName>
    <definedName name="____EJE2">[2]INICIO!$Y$188:$Y$229</definedName>
    <definedName name="____EJE3" localSheetId="9">[1]INICIO!$Y$231:$Y$247</definedName>
    <definedName name="____EJE3" localSheetId="1">[1]INICIO!$Y$231:$Y$247</definedName>
    <definedName name="____EJE3">[2]INICIO!$Y$231:$Y$247</definedName>
    <definedName name="____EJE4" localSheetId="9">[1]INICIO!$Y$249:$Y$272</definedName>
    <definedName name="____EJE4" localSheetId="1">[1]INICIO!$Y$249:$Y$272</definedName>
    <definedName name="____EJE4">[2]INICIO!$Y$249:$Y$272</definedName>
    <definedName name="____EJE5" localSheetId="9">[1]INICIO!$Y$274:$Y$287</definedName>
    <definedName name="____EJE5" localSheetId="1">[1]INICIO!$Y$274:$Y$287</definedName>
    <definedName name="____EJE5">[2]INICIO!$Y$274:$Y$287</definedName>
    <definedName name="____EJE6" localSheetId="9">[1]INICIO!$Y$289:$Y$314</definedName>
    <definedName name="____EJE6" localSheetId="1">[1]INICIO!$Y$289:$Y$314</definedName>
    <definedName name="____EJE6">[2]INICIO!$Y$289:$Y$314</definedName>
    <definedName name="____EJE7" localSheetId="9">[1]INICIO!$Y$316:$Y$356</definedName>
    <definedName name="____EJE7" localSheetId="1">[1]INICIO!$Y$316:$Y$356</definedName>
    <definedName name="____EJE7">[2]INICIO!$Y$316:$Y$356</definedName>
    <definedName name="___EJE1" localSheetId="9">[1]INICIO!$Y$166:$Y$186</definedName>
    <definedName name="___EJE1" localSheetId="1">[1]INICIO!$Y$166:$Y$186</definedName>
    <definedName name="___EJE1">[2]INICIO!$Y$166:$Y$186</definedName>
    <definedName name="___EJE2" localSheetId="9">[1]INICIO!$Y$188:$Y$229</definedName>
    <definedName name="___EJE2" localSheetId="1">[1]INICIO!$Y$188:$Y$229</definedName>
    <definedName name="___EJE2">[2]INICIO!$Y$188:$Y$229</definedName>
    <definedName name="___EJE3" localSheetId="9">[1]INICIO!$Y$231:$Y$247</definedName>
    <definedName name="___EJE3" localSheetId="1">[1]INICIO!$Y$231:$Y$247</definedName>
    <definedName name="___EJE3">[2]INICIO!$Y$231:$Y$247</definedName>
    <definedName name="___EJE4" localSheetId="9">[1]INICIO!$Y$249:$Y$272</definedName>
    <definedName name="___EJE4" localSheetId="1">[1]INICIO!$Y$249:$Y$272</definedName>
    <definedName name="___EJE4">[2]INICIO!$Y$249:$Y$272</definedName>
    <definedName name="___EJE5" localSheetId="9">[1]INICIO!$Y$274:$Y$287</definedName>
    <definedName name="___EJE5" localSheetId="1">[1]INICIO!$Y$274:$Y$287</definedName>
    <definedName name="___EJE5">[2]INICIO!$Y$274:$Y$287</definedName>
    <definedName name="___EJE6" localSheetId="9">[1]INICIO!$Y$289:$Y$314</definedName>
    <definedName name="___EJE6" localSheetId="1">[1]INICIO!$Y$289:$Y$314</definedName>
    <definedName name="___EJE6">[2]INICIO!$Y$289:$Y$314</definedName>
    <definedName name="___EJE7" localSheetId="9">[1]INICIO!$Y$316:$Y$356</definedName>
    <definedName name="___EJE7" localSheetId="1">[1]INICIO!$Y$316:$Y$356</definedName>
    <definedName name="___EJE7">[2]INICIO!$Y$316:$Y$356</definedName>
    <definedName name="__EJE1" localSheetId="9">[1]INICIO!$Y$166:$Y$186</definedName>
    <definedName name="__EJE1" localSheetId="1">[1]INICIO!$Y$166:$Y$186</definedName>
    <definedName name="__EJE1">[2]INICIO!$Y$166:$Y$186</definedName>
    <definedName name="__EJE2" localSheetId="9">[1]INICIO!$Y$188:$Y$229</definedName>
    <definedName name="__EJE2" localSheetId="1">[1]INICIO!$Y$188:$Y$229</definedName>
    <definedName name="__EJE2">[2]INICIO!$Y$188:$Y$229</definedName>
    <definedName name="__EJE3" localSheetId="9">[1]INICIO!$Y$231:$Y$247</definedName>
    <definedName name="__EJE3" localSheetId="1">[1]INICIO!$Y$231:$Y$247</definedName>
    <definedName name="__EJE3">[2]INICIO!$Y$231:$Y$247</definedName>
    <definedName name="__EJE4" localSheetId="9">[1]INICIO!$Y$249:$Y$272</definedName>
    <definedName name="__EJE4" localSheetId="1">[1]INICIO!$Y$249:$Y$272</definedName>
    <definedName name="__EJE4">[2]INICIO!$Y$249:$Y$272</definedName>
    <definedName name="__EJE5" localSheetId="9">[1]INICIO!$Y$274:$Y$287</definedName>
    <definedName name="__EJE5" localSheetId="1">[1]INICIO!$Y$274:$Y$287</definedName>
    <definedName name="__EJE5">[2]INICIO!$Y$274:$Y$287</definedName>
    <definedName name="__EJE6" localSheetId="9">[1]INICIO!$Y$289:$Y$314</definedName>
    <definedName name="__EJE6" localSheetId="1">[1]INICIO!$Y$289:$Y$314</definedName>
    <definedName name="__EJE6">[2]INICIO!$Y$289:$Y$314</definedName>
    <definedName name="__EJE7" localSheetId="9">[1]INICIO!$Y$316:$Y$356</definedName>
    <definedName name="__EJE7" localSheetId="1">[1]INICIO!$Y$316:$Y$356</definedName>
    <definedName name="__EJE7">[2]INICIO!$Y$316:$Y$356</definedName>
    <definedName name="_EJE1" localSheetId="9">[1]INICIO!$Y$166:$Y$186</definedName>
    <definedName name="_EJE1" localSheetId="1">[1]INICIO!$Y$166:$Y$186</definedName>
    <definedName name="_EJE1">[2]INICIO!$Y$166:$Y$186</definedName>
    <definedName name="_EJE2" localSheetId="9">[1]INICIO!$Y$188:$Y$229</definedName>
    <definedName name="_EJE2" localSheetId="1">[1]INICIO!$Y$188:$Y$229</definedName>
    <definedName name="_EJE2">[2]INICIO!$Y$188:$Y$229</definedName>
    <definedName name="_EJE3" localSheetId="9">[1]INICIO!$Y$231:$Y$247</definedName>
    <definedName name="_EJE3" localSheetId="1">[1]INICIO!$Y$231:$Y$247</definedName>
    <definedName name="_EJE3">[2]INICIO!$Y$231:$Y$247</definedName>
    <definedName name="_EJE4" localSheetId="9">[1]INICIO!$Y$249:$Y$272</definedName>
    <definedName name="_EJE4" localSheetId="1">[1]INICIO!$Y$249:$Y$272</definedName>
    <definedName name="_EJE4">[2]INICIO!$Y$249:$Y$272</definedName>
    <definedName name="_EJE5" localSheetId="9">[1]INICIO!$Y$274:$Y$287</definedName>
    <definedName name="_EJE5" localSheetId="1">[1]INICIO!$Y$274:$Y$287</definedName>
    <definedName name="_EJE5">[2]INICIO!$Y$274:$Y$287</definedName>
    <definedName name="_EJE6" localSheetId="9">[1]INICIO!$Y$289:$Y$314</definedName>
    <definedName name="_EJE6" localSheetId="1">[1]INICIO!$Y$289:$Y$314</definedName>
    <definedName name="_EJE6">[2]INICIO!$Y$289:$Y$314</definedName>
    <definedName name="_EJE7" localSheetId="9">[1]INICIO!$Y$316:$Y$356</definedName>
    <definedName name="_EJE7" localSheetId="1">[1]INICIO!$Y$316:$Y$356</definedName>
    <definedName name="_EJE7">[2]INICIO!$Y$316:$Y$356</definedName>
    <definedName name="A" localSheetId="9">#REF!</definedName>
    <definedName name="A" localSheetId="1">#REF!</definedName>
    <definedName name="A">#REF!</definedName>
    <definedName name="adys_tipo" localSheetId="9">[1]INICIO!$AR$24:$AR$27</definedName>
    <definedName name="adys_tipo" localSheetId="1">[1]INICIO!$AR$24:$AR$27</definedName>
    <definedName name="adys_tipo">[2]INICIO!$AR$24:$AR$27</definedName>
    <definedName name="AI" localSheetId="9">[1]INICIO!$AU$5:$AW$543</definedName>
    <definedName name="AI" localSheetId="1">[1]INICIO!$AU$5:$AW$543</definedName>
    <definedName name="AI">[2]INICIO!$AU$5:$AW$543</definedName>
    <definedName name="_xlnm.Print_Area" localSheetId="17">'ADPR-1'!$A$1:$F$30</definedName>
    <definedName name="_xlnm.Print_Area" localSheetId="18">'ADPR-2'!$A$1:$F$31</definedName>
    <definedName name="_xlnm.Print_Area" localSheetId="12">'ADS-1'!$A$1:$E$31</definedName>
    <definedName name="_xlnm.Print_Area" localSheetId="13">'ADS-2'!$A$1:$G$32</definedName>
    <definedName name="_xlnm.Print_Area" localSheetId="9">AP_RF!$A$1:$L$57</definedName>
    <definedName name="_xlnm.Print_Area" localSheetId="1">CARATULA!$A$1:$R$32</definedName>
    <definedName name="_xlnm.Print_Area" localSheetId="5">EPCE!$A$1:$M$34</definedName>
    <definedName name="_xlnm.Print_Area" localSheetId="6">EPCF!$A$1:$O$46</definedName>
    <definedName name="_xlnm.Print_Area" localSheetId="7">EPPCP!$B$1:$N$33</definedName>
    <definedName name="_xlnm.Print_Area" localSheetId="8">'EPPCP (2)'!$B$1:$N$33</definedName>
    <definedName name="_xlnm.Print_Area" localSheetId="14">FIC!$A$1:$D$22</definedName>
    <definedName name="_xlnm.Print_Area" localSheetId="11">IAPP!$A$1:$N$21</definedName>
    <definedName name="_xlnm.Print_Area" localSheetId="0">ÍNDICE!$A$1:$F$28</definedName>
    <definedName name="_xlnm.Print_Area" localSheetId="4">IPRF!$A$1:$G$22</definedName>
    <definedName name="_xlnm.Print_Area" localSheetId="2">MATRIZ!$A$1:$H$31</definedName>
    <definedName name="_xlnm.Print_Area" localSheetId="10">PPI!$A$1:$L$46</definedName>
    <definedName name="_xlnm.Print_Area" localSheetId="15">'REA-1'!$A$1:$H$31</definedName>
    <definedName name="_xlnm.Print_Area" localSheetId="16">'REA-2'!$A$1:$G$31</definedName>
    <definedName name="_xlnm.Print_Area" localSheetId="3">'RESUMEN EJECUTIVO'!$A$1:$H$16</definedName>
    <definedName name="_xlnm.Print_Area" localSheetId="19">'R-RAMA'!$A$2:$G$33</definedName>
    <definedName name="CAPIT" localSheetId="9">#REF!</definedName>
    <definedName name="CAPIT" localSheetId="1">#REF!</definedName>
    <definedName name="CAPIT">#REF!</definedName>
    <definedName name="CARATULA" localSheetId="9">[4]Caratula!$D$17</definedName>
    <definedName name="CARATULA">CARATULA!$D$17</definedName>
    <definedName name="CENPAR" localSheetId="9">#REF!</definedName>
    <definedName name="CENPAR" localSheetId="1">#REF!</definedName>
    <definedName name="CENPAR">#REF!</definedName>
    <definedName name="datos" localSheetId="9">OFFSET([5]datos!$A$1,0,0,COUNTA([5]datos!$A$1:$A$65536),23)</definedName>
    <definedName name="datos" localSheetId="1">OFFSET([5]datos!$A$1,0,0,COUNTA([5]datos!$A$1:$A$65536),23)</definedName>
    <definedName name="datos">OFFSET([6]datos!$A$1,0,0,COUNTA([6]datos!$A$1:$A$65536),23)</definedName>
    <definedName name="dc" localSheetId="9">#REF!</definedName>
    <definedName name="dc" localSheetId="1">#REF!</definedName>
    <definedName name="dc">#REF!</definedName>
    <definedName name="DEFAULT" localSheetId="9">[1]INICIO!$AA$10</definedName>
    <definedName name="DEFAULT" localSheetId="1">[1]INICIO!$AA$10</definedName>
    <definedName name="DEFAULT">[2]INICIO!$AA$10</definedName>
    <definedName name="DEUDA" localSheetId="9">#REF!</definedName>
    <definedName name="DEUDA" localSheetId="1">#REF!</definedName>
    <definedName name="DEUDA">#REF!</definedName>
    <definedName name="ECGGC4MIL" localSheetId="9">[4]ECG!$F$20</definedName>
    <definedName name="ECGGC4MIL">[7]ECG!$F$20</definedName>
    <definedName name="ECGGI4MIL" localSheetId="9">[4]ECG!$F$48</definedName>
    <definedName name="ECGGI4MIL">[7]ECG!$F$48</definedName>
    <definedName name="egvb" localSheetId="9">#REF!</definedName>
    <definedName name="egvb" localSheetId="1">#REF!</definedName>
    <definedName name="egvb">#REF!</definedName>
    <definedName name="EJER" localSheetId="9">#REF!</definedName>
    <definedName name="EJER" localSheetId="1">#REF!</definedName>
    <definedName name="EJER">#REF!</definedName>
    <definedName name="EJES" localSheetId="9">[1]INICIO!$Y$151:$Y$157</definedName>
    <definedName name="EJES" localSheetId="1">[1]INICIO!$Y$151:$Y$157</definedName>
    <definedName name="EJES">[2]INICIO!$Y$151:$Y$157</definedName>
    <definedName name="ENFPEM" localSheetId="9">#REF!</definedName>
    <definedName name="ENFPEM" localSheetId="1">#REF!</definedName>
    <definedName name="ENFPEM">#REF!</definedName>
    <definedName name="fidco" localSheetId="9">[8]INICIO!#REF!</definedName>
    <definedName name="fidco" localSheetId="1">[8]INICIO!#REF!</definedName>
    <definedName name="fidco">[9]INICIO!#REF!</definedName>
    <definedName name="FIDCOS" localSheetId="9">[1]INICIO!$DH$5:$DI$96</definedName>
    <definedName name="FIDCOS" localSheetId="1">[1]INICIO!$DH$5:$DI$96</definedName>
    <definedName name="FIDCOS">[2]INICIO!$DH$5:$DI$96</definedName>
    <definedName name="FPC" localSheetId="9">[1]INICIO!$DE$5:$DF$96</definedName>
    <definedName name="FPC" localSheetId="1">[1]INICIO!$DE$5:$DF$96</definedName>
    <definedName name="FPC">[2]INICIO!$DE$5:$DF$96</definedName>
    <definedName name="gasto_gci" localSheetId="9">[1]INICIO!$AO$48:$AO$49</definedName>
    <definedName name="gasto_gci" localSheetId="1">[1]INICIO!$AO$48:$AO$49</definedName>
    <definedName name="gasto_gci">[2]INICIO!$AO$48:$AO$49</definedName>
    <definedName name="KEY">[10]cats!$A$1:$B$9</definedName>
    <definedName name="LABEL" localSheetId="9">[5]INICIO!$AY$5:$AZ$97</definedName>
    <definedName name="LABEL" localSheetId="1">[5]INICIO!$AY$5:$AZ$97</definedName>
    <definedName name="LABEL">[6]INICIO!$AY$5:$AZ$97</definedName>
    <definedName name="label1g" localSheetId="9">[1]INICIO!$AA$19</definedName>
    <definedName name="label1g" localSheetId="1">[1]INICIO!$AA$19</definedName>
    <definedName name="label1g">[2]INICIO!$AA$19</definedName>
    <definedName name="label1S" localSheetId="9">[1]INICIO!$AA$22</definedName>
    <definedName name="label1S" localSheetId="1">[1]INICIO!$AA$22</definedName>
    <definedName name="label1S">[2]INICIO!$AA$22</definedName>
    <definedName name="label2g" localSheetId="9">[1]INICIO!$AA$20</definedName>
    <definedName name="label2g" localSheetId="1">[1]INICIO!$AA$20</definedName>
    <definedName name="label2g">[2]INICIO!$AA$20</definedName>
    <definedName name="label2S" localSheetId="9">[1]INICIO!$AA$23</definedName>
    <definedName name="label2S" localSheetId="1">[1]INICIO!$AA$23</definedName>
    <definedName name="label2S">[2]INICIO!$AA$23</definedName>
    <definedName name="Líneadeacción" localSheetId="9">[5]INICIO!#REF!</definedName>
    <definedName name="Líneadeacción" localSheetId="1">[5]INICIO!#REF!</definedName>
    <definedName name="Líneadeacción">[6]INICIO!#REF!</definedName>
    <definedName name="LISTA_2016" localSheetId="9">#REF!</definedName>
    <definedName name="LISTA_2016" localSheetId="1">#REF!</definedName>
    <definedName name="LISTA_2016">#REF!</definedName>
    <definedName name="lista_ai" localSheetId="9">[1]INICIO!$AO$55:$AO$96</definedName>
    <definedName name="lista_ai" localSheetId="1">[1]INICIO!$AO$55:$AO$96</definedName>
    <definedName name="lista_ai">[2]INICIO!$AO$55:$AO$96</definedName>
    <definedName name="lista_deleg" localSheetId="9">[1]INICIO!$AR$34:$AR$49</definedName>
    <definedName name="lista_deleg" localSheetId="1">[1]INICIO!$AR$34:$AR$49</definedName>
    <definedName name="lista_deleg">[2]INICIO!$AR$34:$AR$49</definedName>
    <definedName name="lista_eppa" localSheetId="9">[1]INICIO!$AR$55:$AS$149</definedName>
    <definedName name="lista_eppa" localSheetId="1">[1]INICIO!$AR$55:$AS$149</definedName>
    <definedName name="lista_eppa">[2]INICIO!$AR$55:$AS$149</definedName>
    <definedName name="LISTA_UR" localSheetId="9">[1]INICIO!$Y$4:$Z$93</definedName>
    <definedName name="LISTA_UR" localSheetId="1">[1]INICIO!$Y$4:$Z$93</definedName>
    <definedName name="LISTA_UR">[2]INICIO!$Y$4:$Z$93</definedName>
    <definedName name="MAPPEGS" localSheetId="9">[5]INICIO!#REF!</definedName>
    <definedName name="MAPPEGS" localSheetId="1">[5]INICIO!#REF!</definedName>
    <definedName name="MAPPEGS">[6]INICIO!#REF!</definedName>
    <definedName name="MODIF" localSheetId="9">[1]datos!$U$2:$U$31674</definedName>
    <definedName name="MODIF" localSheetId="1">[1]datos!$U$2:$U$31674</definedName>
    <definedName name="MODIF">[2]datos!$U$2:$U$31674</definedName>
    <definedName name="MSG_ERROR1" localSheetId="9">[5]INICIO!$AA$11</definedName>
    <definedName name="MSG_ERROR1" localSheetId="1">[5]INICIO!$AA$11</definedName>
    <definedName name="MSG_ERROR1">[6]INICIO!$AA$11</definedName>
    <definedName name="MSG_ERROR2" localSheetId="9">[1]INICIO!$AA$12</definedName>
    <definedName name="MSG_ERROR2" localSheetId="1">[1]INICIO!$AA$12</definedName>
    <definedName name="MSG_ERROR2">[2]INICIO!$AA$12</definedName>
    <definedName name="OPCION2" localSheetId="9">[5]INICIO!#REF!</definedName>
    <definedName name="OPCION2" localSheetId="1">[5]INICIO!#REF!</definedName>
    <definedName name="OPCION2">[6]INICIO!#REF!</definedName>
    <definedName name="ORIG" localSheetId="9">[1]datos!$T$2:$T$31674</definedName>
    <definedName name="ORIG" localSheetId="1">[1]datos!$T$2:$T$31674</definedName>
    <definedName name="ORIG">[2]datos!$T$2:$T$31674</definedName>
    <definedName name="P" localSheetId="9">[1]INICIO!$AO$5:$AP$32</definedName>
    <definedName name="P" localSheetId="1">[1]INICIO!$AO$5:$AP$32</definedName>
    <definedName name="P">[2]INICIO!$AO$5:$AP$32</definedName>
    <definedName name="P_K" localSheetId="9">[1]INICIO!$AO$5:$AO$32</definedName>
    <definedName name="P_K" localSheetId="1">[1]INICIO!$AO$5:$AO$32</definedName>
    <definedName name="P_K">[2]INICIO!$AO$5:$AO$32</definedName>
    <definedName name="PE" localSheetId="9">[1]INICIO!$AR$5:$AS$16</definedName>
    <definedName name="PE" localSheetId="1">[1]INICIO!$AR$5:$AS$16</definedName>
    <definedName name="PE">[2]INICIO!$AR$5:$AS$16</definedName>
    <definedName name="PE_K" localSheetId="9">[1]INICIO!$AR$5:$AR$16</definedName>
    <definedName name="PE_K" localSheetId="1">[1]INICIO!$AR$5:$AR$16</definedName>
    <definedName name="PE_K">[2]INICIO!$AR$5:$AR$16</definedName>
    <definedName name="PEDO" localSheetId="9">[11]INICIO!#REF!</definedName>
    <definedName name="PEDO" localSheetId="1">[11]INICIO!#REF!</definedName>
    <definedName name="PEDO">[9]INICIO!#REF!</definedName>
    <definedName name="PERIODO" localSheetId="9">#REF!</definedName>
    <definedName name="PERIODO" localSheetId="1">CARATULA!$D$14</definedName>
    <definedName name="PERIODO">#REF!</definedName>
    <definedName name="PRC" localSheetId="9">#REF!</definedName>
    <definedName name="PRC" localSheetId="1">#REF!</definedName>
    <definedName name="PRC">#REF!</definedName>
    <definedName name="PROG" localSheetId="9">#REF!</definedName>
    <definedName name="PROG" localSheetId="1">#REF!</definedName>
    <definedName name="PROG">#REF!</definedName>
    <definedName name="ptda" localSheetId="9">#REF!</definedName>
    <definedName name="ptda" localSheetId="1">#REF!</definedName>
    <definedName name="ptda">#REF!</definedName>
    <definedName name="RE" localSheetId="9">[5]INICIO!$AA$11</definedName>
    <definedName name="RE" localSheetId="1">[5]INICIO!$AA$11</definedName>
    <definedName name="RE">[6]INICIO!$AA$11</definedName>
    <definedName name="rubros_fpc" localSheetId="9">[1]INICIO!$AO$39:$AO$42</definedName>
    <definedName name="rubros_fpc" localSheetId="1">[1]INICIO!$AO$39:$AO$42</definedName>
    <definedName name="rubros_fpc">[2]INICIO!$AO$39:$AO$42</definedName>
    <definedName name="SSSS" localSheetId="9">#REF!</definedName>
    <definedName name="SSSS" localSheetId="1">#REF!</definedName>
    <definedName name="SSSS">#REF!</definedName>
    <definedName name="_xlnm.Print_Titles" localSheetId="12">'ADS-1'!$1:$5</definedName>
    <definedName name="_xlnm.Print_Titles" localSheetId="9">AP_RF!$1:$6</definedName>
    <definedName name="_xlnm.Print_Titles" localSheetId="5">EPCE!$1:$6</definedName>
    <definedName name="TOTALADS1" localSheetId="9">'[4]ADS-1'!$F$29</definedName>
    <definedName name="TOTALADS1">'[7]ADS-1'!$F$29</definedName>
    <definedName name="TOTALADS2" localSheetId="9">'[4]ADS-2'!$G$26</definedName>
    <definedName name="TOTALADS2">'[7]ADS-2'!$G$26</definedName>
    <definedName name="TOTALSAP" localSheetId="9">[4]SAP!$I$37</definedName>
    <definedName name="TOTALSAP">[7]SAP!$I$37</definedName>
    <definedName name="TYA" localSheetId="9">#REF!</definedName>
    <definedName name="TYA" localSheetId="1">#REF!</definedName>
    <definedName name="TYA">#REF!</definedName>
    <definedName name="U" localSheetId="9">[1]INICIO!$Y$4:$Z$93</definedName>
    <definedName name="U" localSheetId="1">[1]INICIO!$Y$4:$Z$93</definedName>
    <definedName name="U">[2]INICIO!$Y$4:$Z$93</definedName>
    <definedName name="ue" localSheetId="9">[1]datos!$R$2:$R$31674</definedName>
    <definedName name="ue" localSheetId="1">[1]datos!$R$2:$R$31674</definedName>
    <definedName name="ue">[2]datos!$R$2:$R$31674</definedName>
    <definedName name="UEG_DENOM" localSheetId="9">[1]datos!$R$2:$R$31674</definedName>
    <definedName name="UEG_DENOM" localSheetId="1">[1]datos!$R$2:$R$31674</definedName>
    <definedName name="UEG_DENOM">[2]datos!$R$2:$R$31674</definedName>
    <definedName name="UR" localSheetId="9">[1]INICIO!$AJ$5:$AM$99</definedName>
    <definedName name="UR" localSheetId="1">[1]INICIO!$AJ$5:$AM$99</definedName>
    <definedName name="UR">[2]INICIO!$AJ$5:$AM$99</definedName>
    <definedName name="VERSIÓN" localSheetId="9">[1]INICIO!$Y$249:$Y$272</definedName>
    <definedName name="VERSIÓN" localSheetId="1">[1]INICIO!$Y$249:$Y$272</definedName>
    <definedName name="VERSIÓN">[2]INICIO!$Y$249:$Y$272</definedName>
    <definedName name="y" localSheetId="9">[1]INICIO!$AO$5:$AO$32</definedName>
    <definedName name="y" localSheetId="1">[1]INICIO!$AO$5:$AO$32</definedName>
    <definedName name="y">[2]INICIO!$AO$5:$AO$32</definedName>
    <definedName name="yttr" localSheetId="9">[1]INICIO!$Y$166:$Y$186</definedName>
    <definedName name="yttr" localSheetId="1">[1]INICIO!$Y$166:$Y$186</definedName>
    <definedName name="yttr">[2]INICIO!$Y$166:$Y$186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2" l="1"/>
  <c r="B5" i="22"/>
  <c r="N9" i="27"/>
  <c r="M9" i="27"/>
  <c r="E9" i="27"/>
  <c r="N9" i="7"/>
  <c r="M9" i="7"/>
  <c r="E9" i="7"/>
  <c r="D3" i="27"/>
  <c r="D2" i="27"/>
  <c r="C14" i="4"/>
  <c r="C13" i="4" s="1"/>
  <c r="B14" i="4"/>
  <c r="B13" i="4" s="1"/>
  <c r="D12" i="4"/>
  <c r="B6" i="17"/>
  <c r="A6" i="17"/>
  <c r="C15" i="11"/>
  <c r="B19" i="4"/>
  <c r="C19" i="4"/>
  <c r="C16" i="4"/>
  <c r="B16" i="4"/>
  <c r="C7" i="4"/>
  <c r="D7" i="4" s="1"/>
  <c r="B7" i="4"/>
  <c r="E9" i="25"/>
  <c r="F9" i="25"/>
  <c r="E10" i="25"/>
  <c r="F10" i="25"/>
  <c r="E11" i="25"/>
  <c r="F11" i="25"/>
  <c r="E12" i="25"/>
  <c r="F12" i="25"/>
  <c r="E13" i="25"/>
  <c r="F13" i="25"/>
  <c r="E14" i="25"/>
  <c r="F14" i="25"/>
  <c r="E15" i="25"/>
  <c r="F15" i="25"/>
  <c r="E16" i="25"/>
  <c r="F16" i="25"/>
  <c r="E17" i="25"/>
  <c r="F17" i="25"/>
  <c r="E18" i="25"/>
  <c r="F18" i="25"/>
  <c r="E19" i="25"/>
  <c r="F19" i="25"/>
  <c r="E20" i="25"/>
  <c r="F20" i="25"/>
  <c r="E21" i="25"/>
  <c r="F21" i="25"/>
  <c r="E22" i="25"/>
  <c r="F22" i="25"/>
  <c r="E23" i="25"/>
  <c r="F23" i="25"/>
  <c r="E24" i="25"/>
  <c r="F24" i="25"/>
  <c r="F8" i="25"/>
  <c r="E8" i="25"/>
  <c r="D13" i="4" l="1"/>
  <c r="D19" i="4"/>
  <c r="D16" i="4"/>
  <c r="E7" i="18"/>
  <c r="C4" i="18"/>
  <c r="C3" i="18"/>
  <c r="C9" i="17"/>
  <c r="B9" i="17"/>
  <c r="E6" i="17"/>
  <c r="D6" i="17"/>
  <c r="B3" i="17"/>
  <c r="B2" i="17"/>
  <c r="D6" i="16"/>
  <c r="C6" i="16"/>
  <c r="D3" i="16"/>
  <c r="D2" i="16"/>
  <c r="D6" i="15"/>
  <c r="C6" i="15"/>
  <c r="C3" i="15"/>
  <c r="C2" i="15"/>
  <c r="E6" i="14"/>
  <c r="D6" i="14"/>
  <c r="C3" i="14"/>
  <c r="C2" i="14"/>
  <c r="C15" i="13"/>
  <c r="B3" i="13"/>
  <c r="B2" i="13"/>
  <c r="E6" i="12"/>
  <c r="D6" i="12"/>
  <c r="C6" i="12"/>
  <c r="B6" i="12"/>
  <c r="B3" i="12"/>
  <c r="B2" i="12"/>
  <c r="D6" i="11"/>
  <c r="B3" i="11"/>
  <c r="B2" i="11"/>
  <c r="C3" i="10"/>
  <c r="C2" i="10"/>
  <c r="J6" i="9"/>
  <c r="I6" i="9"/>
  <c r="H6" i="9"/>
  <c r="G6" i="9"/>
  <c r="F6" i="9"/>
  <c r="E6" i="9"/>
  <c r="D6" i="9"/>
  <c r="C3" i="9"/>
  <c r="C2" i="9"/>
  <c r="K41" i="26"/>
  <c r="J41" i="26"/>
  <c r="I41" i="26"/>
  <c r="H41" i="26"/>
  <c r="K40" i="26"/>
  <c r="J40" i="26"/>
  <c r="I40" i="26"/>
  <c r="H40" i="26"/>
  <c r="K39" i="26"/>
  <c r="J39" i="26"/>
  <c r="I39" i="26"/>
  <c r="H39" i="26"/>
  <c r="K38" i="26"/>
  <c r="J38" i="26"/>
  <c r="I38" i="26"/>
  <c r="H38" i="26"/>
  <c r="K37" i="26"/>
  <c r="J37" i="26"/>
  <c r="I37" i="26"/>
  <c r="H37" i="26"/>
  <c r="K36" i="26"/>
  <c r="J36" i="26"/>
  <c r="I36" i="26"/>
  <c r="H36" i="26"/>
  <c r="K35" i="26"/>
  <c r="J35" i="26"/>
  <c r="I35" i="26"/>
  <c r="H35" i="26"/>
  <c r="K34" i="26"/>
  <c r="J34" i="26"/>
  <c r="I34" i="26"/>
  <c r="H34" i="26"/>
  <c r="K33" i="26"/>
  <c r="J33" i="26"/>
  <c r="I33" i="26"/>
  <c r="H33" i="26"/>
  <c r="K32" i="26"/>
  <c r="J32" i="26"/>
  <c r="I32" i="26"/>
  <c r="H32" i="26"/>
  <c r="K31" i="26"/>
  <c r="J31" i="26"/>
  <c r="I31" i="26"/>
  <c r="H31" i="26"/>
  <c r="K30" i="26"/>
  <c r="J30" i="26"/>
  <c r="I30" i="26"/>
  <c r="H30" i="26"/>
  <c r="K29" i="26"/>
  <c r="J29" i="26"/>
  <c r="I29" i="26"/>
  <c r="H29" i="26"/>
  <c r="K28" i="26"/>
  <c r="J28" i="26"/>
  <c r="I28" i="26"/>
  <c r="H28" i="26"/>
  <c r="K27" i="26"/>
  <c r="J27" i="26"/>
  <c r="I27" i="26"/>
  <c r="H27" i="26"/>
  <c r="K26" i="26"/>
  <c r="J26" i="26"/>
  <c r="I26" i="26"/>
  <c r="H26" i="26"/>
  <c r="K25" i="26"/>
  <c r="J25" i="26"/>
  <c r="I25" i="26"/>
  <c r="H25" i="26"/>
  <c r="K24" i="26"/>
  <c r="J24" i="26"/>
  <c r="I24" i="26"/>
  <c r="H24" i="26"/>
  <c r="K23" i="26"/>
  <c r="J23" i="26"/>
  <c r="I23" i="26"/>
  <c r="H23" i="26"/>
  <c r="K22" i="26"/>
  <c r="J22" i="26"/>
  <c r="I22" i="26"/>
  <c r="H22" i="26"/>
  <c r="K21" i="26"/>
  <c r="J21" i="26"/>
  <c r="I21" i="26"/>
  <c r="H21" i="26"/>
  <c r="K20" i="26"/>
  <c r="J20" i="26"/>
  <c r="I20" i="26"/>
  <c r="H20" i="26"/>
  <c r="K19" i="26"/>
  <c r="J19" i="26"/>
  <c r="I19" i="26"/>
  <c r="H19" i="26"/>
  <c r="K18" i="26"/>
  <c r="J18" i="26"/>
  <c r="I18" i="26"/>
  <c r="H18" i="26"/>
  <c r="K17" i="26"/>
  <c r="J17" i="26"/>
  <c r="I17" i="26"/>
  <c r="H17" i="26"/>
  <c r="K16" i="26"/>
  <c r="J16" i="26"/>
  <c r="I16" i="26"/>
  <c r="H16" i="26"/>
  <c r="K15" i="26"/>
  <c r="J15" i="26"/>
  <c r="I15" i="26"/>
  <c r="H15" i="26"/>
  <c r="K14" i="26"/>
  <c r="J14" i="26"/>
  <c r="I14" i="26"/>
  <c r="H14" i="26"/>
  <c r="K13" i="26"/>
  <c r="J13" i="26"/>
  <c r="I13" i="26"/>
  <c r="H13" i="26"/>
  <c r="K12" i="26"/>
  <c r="J12" i="26"/>
  <c r="I12" i="26"/>
  <c r="H12" i="26"/>
  <c r="K11" i="26"/>
  <c r="J11" i="26"/>
  <c r="I11" i="26"/>
  <c r="H11" i="26"/>
  <c r="K10" i="26"/>
  <c r="J10" i="26"/>
  <c r="I10" i="26"/>
  <c r="H10" i="26"/>
  <c r="K9" i="26"/>
  <c r="J9" i="26"/>
  <c r="I9" i="26"/>
  <c r="H9" i="26"/>
  <c r="K7" i="26"/>
  <c r="J7" i="26"/>
  <c r="I7" i="26"/>
  <c r="H7" i="26"/>
  <c r="B3" i="26"/>
  <c r="B2" i="26"/>
  <c r="D3" i="7"/>
  <c r="D2" i="7"/>
  <c r="L7" i="6"/>
  <c r="K7" i="6"/>
  <c r="J7" i="6"/>
  <c r="I7" i="6"/>
  <c r="H7" i="6"/>
  <c r="G7" i="6"/>
  <c r="F7" i="6"/>
  <c r="E3" i="6"/>
  <c r="E2" i="6"/>
  <c r="J33" i="5"/>
  <c r="J32" i="5"/>
  <c r="J31" i="5"/>
  <c r="J30" i="5"/>
  <c r="J29" i="5"/>
  <c r="J28" i="5"/>
  <c r="J27" i="5"/>
  <c r="J26" i="5"/>
  <c r="J25" i="5"/>
  <c r="J24" i="5"/>
  <c r="J23" i="5"/>
  <c r="J22" i="5"/>
  <c r="J21" i="5"/>
  <c r="J20" i="5"/>
  <c r="I19" i="5"/>
  <c r="H19" i="5"/>
  <c r="G19" i="5"/>
  <c r="F19" i="5"/>
  <c r="E19" i="5"/>
  <c r="D19" i="5"/>
  <c r="C19" i="5"/>
  <c r="J18" i="5"/>
  <c r="J17" i="5"/>
  <c r="J16" i="5"/>
  <c r="J15" i="5"/>
  <c r="J14" i="5"/>
  <c r="J13" i="5"/>
  <c r="J12" i="5"/>
  <c r="J11" i="5"/>
  <c r="J10" i="5"/>
  <c r="J9" i="5"/>
  <c r="I8" i="5"/>
  <c r="H8" i="5"/>
  <c r="G8" i="5"/>
  <c r="F8" i="5"/>
  <c r="E8" i="5"/>
  <c r="D8" i="5"/>
  <c r="C8" i="5"/>
  <c r="C3" i="5"/>
  <c r="C2" i="5"/>
  <c r="B3" i="4"/>
  <c r="B2" i="4"/>
  <c r="B3" i="22"/>
  <c r="B2" i="22"/>
  <c r="B4" i="25"/>
  <c r="B3" i="25"/>
  <c r="B2" i="25"/>
  <c r="E7" i="5" l="1"/>
  <c r="G7" i="5"/>
  <c r="M7" i="6"/>
  <c r="B6" i="4"/>
  <c r="N7" i="6"/>
  <c r="C6" i="4"/>
  <c r="I7" i="5"/>
  <c r="C7" i="5"/>
  <c r="D7" i="5"/>
  <c r="H7" i="5"/>
  <c r="F7" i="5"/>
  <c r="D6" i="4" l="1"/>
</calcChain>
</file>

<file path=xl/sharedStrings.xml><?xml version="1.0" encoding="utf-8"?>
<sst xmlns="http://schemas.openxmlformats.org/spreadsheetml/2006/main" count="529" uniqueCount="320">
  <si>
    <t>URG</t>
  </si>
  <si>
    <t>PERIODO</t>
  </si>
  <si>
    <t>FECHA DE ELABORACIÓN</t>
  </si>
  <si>
    <t>FORMATO</t>
  </si>
  <si>
    <t>NOMBRE DEL FORMATO</t>
  </si>
  <si>
    <t>ENTREGABLE</t>
  </si>
  <si>
    <t xml:space="preserve">OBSERVACIONES </t>
  </si>
  <si>
    <t>FORMATOS FÍSICOS</t>
  </si>
  <si>
    <t>MEDIO MAGNÉTICO</t>
  </si>
  <si>
    <t>SI</t>
  </si>
  <si>
    <t>NA</t>
  </si>
  <si>
    <t>EXCEL</t>
  </si>
  <si>
    <t>PDF</t>
  </si>
  <si>
    <t>Elaboró:</t>
  </si>
  <si>
    <t>Autorizó:</t>
  </si>
  <si>
    <t xml:space="preserve"> </t>
  </si>
  <si>
    <t>RESUMEN EJECUTIVO</t>
  </si>
  <si>
    <t>RESUMEN EJECUTIVO DEL INFORME DE AVANCE TRIMESTRAL</t>
  </si>
  <si>
    <t>IPRF</t>
  </si>
  <si>
    <t>INGRESOS POR RUBRO DE FINANCIAMIENTO</t>
  </si>
  <si>
    <t>EPCE</t>
  </si>
  <si>
    <t>EJERCICIO PRESUPUESTAL EN CLASIFICACIÓN ECONÓMICA</t>
  </si>
  <si>
    <t>EPCF</t>
  </si>
  <si>
    <t>EJERCICIO PRESUPUESTAL EN CLASIFICACIÓN FUNCIONAL</t>
  </si>
  <si>
    <t>EPPCP</t>
  </si>
  <si>
    <t>EVOLUCIÓN PROGRAMÁTICO-PRESUPUESTAL POR CATEGORÍA PROGRAMÁTICA</t>
  </si>
  <si>
    <t>PPI</t>
  </si>
  <si>
    <t>PROGRAMAS Y PROYECTOS DE INVERSIÓN</t>
  </si>
  <si>
    <t>IAPP</t>
  </si>
  <si>
    <t>INDICADORES ASOCIADOS A PROGRAMAS PRESUPUESTARIOS</t>
  </si>
  <si>
    <t xml:space="preserve">ADS-1 </t>
  </si>
  <si>
    <t>AYUDAS, DONATIVOS Y SUBSIDIOS</t>
  </si>
  <si>
    <t xml:space="preserve">ADS-2 </t>
  </si>
  <si>
    <t>AYUDAS, DONATIVOS Y SUBSIDIOS A FIDEICOMISOS</t>
  </si>
  <si>
    <t>FIC</t>
  </si>
  <si>
    <t>FIDEICOMISOS CONSTITUIDOS</t>
  </si>
  <si>
    <t xml:space="preserve">REA-1 </t>
  </si>
  <si>
    <t>REMANENTES DE EJERCICIOS ANTERIORES</t>
  </si>
  <si>
    <t xml:space="preserve">REA-2 </t>
  </si>
  <si>
    <t>REINTEGROS DEL EJERCICIO ANTERIOR</t>
  </si>
  <si>
    <t>ADPR-1</t>
  </si>
  <si>
    <t>ADECUACIONES PRESUPUESTALES POR CAPÍTULO DE GASTO</t>
  </si>
  <si>
    <t>ADPR-2</t>
  </si>
  <si>
    <t>ADECUACIONES PRESUPUESTALES POR PROYECTOS, ACCIONES O PROGRAMAS</t>
  </si>
  <si>
    <t>R-RAMA</t>
  </si>
  <si>
    <t>RECURSOS RESULTADOS DE LA APLICACIÓN DE MEDIDAS DE AUSTERIDAD</t>
  </si>
  <si>
    <t>Titular:</t>
  </si>
  <si>
    <t>Responsable:</t>
  </si>
  <si>
    <t>INFORME DE AVANCE TRIMESTRAL</t>
  </si>
  <si>
    <t>Correspondiente a la Unidad Responsable de Gasto</t>
  </si>
  <si>
    <t>Cargo:</t>
  </si>
  <si>
    <t>Firma</t>
  </si>
  <si>
    <t xml:space="preserve">MATRIZ DE CONTROL DEL INFORME DE AVANCE TRIMESTRAL  </t>
  </si>
  <si>
    <t>EXPLICACIÓN</t>
  </si>
  <si>
    <t>DESCRIPCIÓN</t>
  </si>
  <si>
    <t>IPRF INGRESOS POR RUBRO DE FINANCIAMIENTO</t>
  </si>
  <si>
    <t>INGRESOS</t>
  </si>
  <si>
    <t>ESTIMADOS</t>
  </si>
  <si>
    <t>CAPTADOS</t>
  </si>
  <si>
    <t>RUBRO DE INGRESOS</t>
  </si>
  <si>
    <t>EXPLICACIONES A LAS VARIACIONES</t>
  </si>
  <si>
    <t>CAPITAL</t>
  </si>
  <si>
    <t>TOTAL</t>
  </si>
  <si>
    <t>IMPORTE DE LA VARIACIÓN</t>
  </si>
  <si>
    <t>A)</t>
  </si>
  <si>
    <t>[a]</t>
  </si>
  <si>
    <t>[b]</t>
  </si>
  <si>
    <t>[c]</t>
  </si>
  <si>
    <t>[d]</t>
  </si>
  <si>
    <t>[e]</t>
  </si>
  <si>
    <t>[f]</t>
  </si>
  <si>
    <t xml:space="preserve">B) </t>
  </si>
  <si>
    <t>B)</t>
  </si>
  <si>
    <t>[g]</t>
  </si>
  <si>
    <t>CAPÍTULO</t>
  </si>
  <si>
    <t xml:space="preserve">EPCE EJERCICIO PRESUPUESTAL EN CLASIFICACIÓN ECONÓMICA </t>
  </si>
  <si>
    <t>EPCF EJERCICIO PRESUPUESTAL EN CLASIFICACIÓN FUNCIONAL</t>
  </si>
  <si>
    <t>VARIACIÓN</t>
  </si>
  <si>
    <t>FI</t>
  </si>
  <si>
    <t>F</t>
  </si>
  <si>
    <t>SF</t>
  </si>
  <si>
    <t>DENOMINACIÓN</t>
  </si>
  <si>
    <t>APROBADO</t>
  </si>
  <si>
    <t>MODIFICADO</t>
  </si>
  <si>
    <t>PROGRAMADO</t>
  </si>
  <si>
    <t>COMPROMETIDO</t>
  </si>
  <si>
    <t>DEVENGADO</t>
  </si>
  <si>
    <t>EJERCIDO</t>
  </si>
  <si>
    <t>PAGADO</t>
  </si>
  <si>
    <t>PRESUPUESTO</t>
  </si>
  <si>
    <t>(a)</t>
  </si>
  <si>
    <t>(b)</t>
  </si>
  <si>
    <t>(c)</t>
  </si>
  <si>
    <t>(d)</t>
  </si>
  <si>
    <t>(e)</t>
  </si>
  <si>
    <t>(f)</t>
  </si>
  <si>
    <t>(g)</t>
  </si>
  <si>
    <t>(e-c)</t>
  </si>
  <si>
    <t>(f-c)</t>
  </si>
  <si>
    <t>EPPCP EVOLUCIÓN PROGRAMÁTICO-PRESUPUESTAL POR CATEGORÍA PROGRAMÁTICA</t>
  </si>
  <si>
    <t>METAS</t>
  </si>
  <si>
    <t>ORIGINAL
(4)</t>
  </si>
  <si>
    <t>PROGRAMADA
(5)</t>
  </si>
  <si>
    <t>ALCANZADA
(6)</t>
  </si>
  <si>
    <t>ICMPP (%) 
 (7)=(6/5)*100</t>
  </si>
  <si>
    <t>IARCM (%) 
(16)=(7/15)*100</t>
  </si>
  <si>
    <t>UNIDAD DE
MEDIDA</t>
  </si>
  <si>
    <t>PP</t>
  </si>
  <si>
    <t>APROBADO
(8)</t>
  </si>
  <si>
    <t>MODIFICADO
(9)</t>
  </si>
  <si>
    <t>PROGRAMADO
(10)</t>
  </si>
  <si>
    <t>COMPROMETIDO
(11)</t>
  </si>
  <si>
    <t>DEVENGADO
(12)</t>
  </si>
  <si>
    <t>EJERCIDO
(13)</t>
  </si>
  <si>
    <t>PAGADO
(14)</t>
  </si>
  <si>
    <t>PPI PROGRAMAS Y PROYECTOS DE INVERSIÓN</t>
  </si>
  <si>
    <t>CLAVE
PROYECTO DE INVERSIÓN</t>
  </si>
  <si>
    <t>DENOMINACIÓN DEL PROYECTO DE INVERSIÓN</t>
  </si>
  <si>
    <t>AVANCE FÍSICO
%</t>
  </si>
  <si>
    <t>DESCRIPCIÓN DE ACCIONES REALIZADAS</t>
  </si>
  <si>
    <t>IAPP INDICADORES ASOCIADOS A PROGRAMAS PRESUPUESTARIOS</t>
  </si>
  <si>
    <t xml:space="preserve">PROGRAMA PRESUPUESTARIO </t>
  </si>
  <si>
    <t>NOMBRE DEL INDICADOR</t>
  </si>
  <si>
    <t>OBJETIVO</t>
  </si>
  <si>
    <t>NIVEL DE OBJETIVO</t>
  </si>
  <si>
    <t>TIPO DE INDICADOR</t>
  </si>
  <si>
    <t>MÉTODO DE CÁLCULO</t>
  </si>
  <si>
    <t>DENOMINADOR</t>
  </si>
  <si>
    <t>NUMERADOR</t>
  </si>
  <si>
    <t>DIMENSIÓN A MEDIR</t>
  </si>
  <si>
    <t>FRECUENCIA DE MEDICIÓN</t>
  </si>
  <si>
    <t>UNIDAD DE MEDIDA</t>
  </si>
  <si>
    <t>LÍNEA BASE</t>
  </si>
  <si>
    <t>META PROGRAMADA AL PERIODO</t>
  </si>
  <si>
    <t>META ALCANZADA AL PERIODO</t>
  </si>
  <si>
    <t>ADS-1 AYUDAS, DONATIVOS Y SUBSIDIOS</t>
  </si>
  <si>
    <t xml:space="preserve"> BENEFICIARIO</t>
  </si>
  <si>
    <t>CARACTERÍSTICAS</t>
  </si>
  <si>
    <t xml:space="preserve"> AYUDAS, DONATIVOS Y SUBSIDIOS OTORGADOS</t>
  </si>
  <si>
    <t xml:space="preserve"> TOTAL</t>
  </si>
  <si>
    <t xml:space="preserve"> TIPO</t>
  </si>
  <si>
    <t>ADS-2  AYUDAS, DONATIVOS Y SUBSIDIOS A FIDEICOMISOS</t>
  </si>
  <si>
    <t>NOMBRE DEL FIDEICOMISO</t>
  </si>
  <si>
    <t>INGRESO</t>
  </si>
  <si>
    <t>GASTO</t>
  </si>
  <si>
    <t>RENDIMIENTOS
FINANCIEROS</t>
  </si>
  <si>
    <t>SALDO</t>
  </si>
  <si>
    <t>DESTINO DEL GASTO</t>
  </si>
  <si>
    <t>MONTO</t>
  </si>
  <si>
    <t>FIC  FIDEICOMISOS CONSTITUIDOS</t>
  </si>
  <si>
    <t>DATOS GENERALES DEL FIDEICOMISO</t>
  </si>
  <si>
    <t>DISPONIBILIDAD PRESUPUESTAL DEL FIDEICOMISO</t>
  </si>
  <si>
    <t>ESTADO FINANCIERO DEL FIDEICOMISO</t>
  </si>
  <si>
    <t>AVANCE PRESUPUESTAL DEL FIDEICOMISO</t>
  </si>
  <si>
    <t>REA-1  REMANENTES DE EJERCICIOS ANTERIORES</t>
  </si>
  <si>
    <t>FINANCIAMIENTO</t>
  </si>
  <si>
    <t>REMANENTE</t>
  </si>
  <si>
    <t>AÑO</t>
  </si>
  <si>
    <t>FUENTE DE FINANCIAMIENTO</t>
  </si>
  <si>
    <t>REA-2  REINTEGROS DEL EJERCICIO ANTERIOR</t>
  </si>
  <si>
    <t xml:space="preserve">REINTEGRO </t>
  </si>
  <si>
    <t>CAUSAS DEL REINTEGRO</t>
  </si>
  <si>
    <t xml:space="preserve">TOTAL </t>
  </si>
  <si>
    <t>ADPR -1 ADECUACIONES PRESUPUESTALES POR CAPÍTULO DE GASTO</t>
  </si>
  <si>
    <t>ADPR-2   ADECUACIONES PRESUPUESTALES POR PROYECTOS, ACCIONES O PROGRAMAS</t>
  </si>
  <si>
    <t>*/ Se refiere a la categoría programática con la que opera el Órgano de Gobierno o Autónomo.</t>
  </si>
  <si>
    <t>R-RAMA RECURSOS RESULTADOS DE LA APLICACIÓN DE MEDIDAS DE AUSTERIDAD</t>
  </si>
  <si>
    <t>CAUSAS DE LAS ADECUACIONES AL PRESUPUESTO</t>
  </si>
  <si>
    <t>VARIACIÓN ABSOLUTA</t>
  </si>
  <si>
    <t>VARIACIÓN %</t>
  </si>
  <si>
    <t>CONCEPTO</t>
  </si>
  <si>
    <t>RECURSOS DERIVADOS DE LA APLICACIÓN DE LAS MEDIDAS DE AUSTERIDAD</t>
  </si>
  <si>
    <t>ORIGEN</t>
  </si>
  <si>
    <t xml:space="preserve">DESTINO DE LOS RECURSOS </t>
  </si>
  <si>
    <t xml:space="preserve">FLUJO DE EFECTIVO </t>
  </si>
  <si>
    <t>FLUJO</t>
  </si>
  <si>
    <t>ÍNDICE</t>
  </si>
  <si>
    <t>UNIDAD RESPONSABLE, PERIODO DE ENTREGA Y RESPONSABLES DE LA ELABORACIÓN</t>
  </si>
  <si>
    <t>APLICABILIDAD DE FORMATOS</t>
  </si>
  <si>
    <t>CARÁTULA</t>
  </si>
  <si>
    <t>EXPLICACIÓN A LAS VARIACIONES</t>
  </si>
  <si>
    <t>DEL DEVENGADO RESPECTO DEL PROGRAMADO.</t>
  </si>
  <si>
    <t>DEL EJERCIDO RESPECTO DEL DEVENGADO.</t>
  </si>
  <si>
    <t>(H)</t>
  </si>
  <si>
    <t>(I)</t>
  </si>
  <si>
    <t>CAPÍTULO DE GASTO</t>
  </si>
  <si>
    <t>MATRIZ</t>
  </si>
  <si>
    <t>AP-RF  AVANCE PRESUPUESTAL DE RECURSOS DE ORIGEN FEDERAL</t>
  </si>
  <si>
    <t>PRESUPUESTO
(PESOS CON DOS DECIMALES)</t>
  </si>
  <si>
    <t>AVANCE
%</t>
  </si>
  <si>
    <t>SALDO DEL 
COMPROMISO</t>
  </si>
  <si>
    <t xml:space="preserve">(DEVENGADO / APROBADO)*100
</t>
  </si>
  <si>
    <t xml:space="preserve">(DEVENGADO / MODIFICADO)*100
</t>
  </si>
  <si>
    <t xml:space="preserve">(EJERCIDO / APROBADO)*100
</t>
  </si>
  <si>
    <t xml:space="preserve">((EJERCIDO + SALDO DEL COMPROMISO )/ MODIFICADO)*100
</t>
  </si>
  <si>
    <t xml:space="preserve">PRINCIPALES ACCIONES REALIZADAS CON RECURSOS DE ORIGEN FEDERAL: </t>
  </si>
  <si>
    <t>AP-RF</t>
  </si>
  <si>
    <t>AVANCE PRESUPUESTAL DE RECURSOS DE ORIGEN FEDERAL</t>
  </si>
  <si>
    <t>URG:</t>
  </si>
  <si>
    <t>PERIODO:</t>
  </si>
  <si>
    <t>ICPPP (%)
(15)=(12/10)*100</t>
  </si>
  <si>
    <t>OBJETIVO:</t>
  </si>
  <si>
    <t>ACCIONES REALIZADAS:</t>
  </si>
  <si>
    <t>CAUSAS DE LAS VARIACIONES DEL ÍNDICE DE APLICACIÓN DE RECURSOS PARA LA CONSECUCIÓN DE METAS (IARCM)</t>
  </si>
  <si>
    <t>FONDO:</t>
  </si>
  <si>
    <t>PRESUPUESTO EJERCIDO
(PESOS)</t>
  </si>
  <si>
    <t>DISPONIBILIDAD DE RECURSOS AL FINALIZAR EL TRIMESTRE ANTERIOR</t>
  </si>
  <si>
    <t>DISPONIBILIDAD DE RECURSOS AL FINALIZAR EL TRIMESTRE DE REFERENCIA</t>
  </si>
  <si>
    <t>VARIACIÓN DE LA DISPONIBILIDAD</t>
  </si>
  <si>
    <t>ACTIVO</t>
  </si>
  <si>
    <t>PASIVO</t>
  </si>
  <si>
    <t>NATURALEZA DEL GASTO</t>
  </si>
  <si>
    <t>MONTO EJERCIDO</t>
  </si>
  <si>
    <t>Productos de Tipo Corriente</t>
  </si>
  <si>
    <t>Aprovechamientos de Tipo Corriente</t>
  </si>
  <si>
    <t>Derechos</t>
  </si>
  <si>
    <t>Ingresos Financieros</t>
  </si>
  <si>
    <t xml:space="preserve">Otros ingresos </t>
  </si>
  <si>
    <t>Titular</t>
  </si>
  <si>
    <t>Responsable</t>
  </si>
  <si>
    <t>[e-c]</t>
  </si>
  <si>
    <t>[f-e]</t>
  </si>
  <si>
    <t xml:space="preserve">Nombre: </t>
  </si>
  <si>
    <t xml:space="preserve">Cargo: </t>
  </si>
  <si>
    <t>1. Explicación general a las variaciones del presupuesto programado respecto al ejercido al periodo</t>
  </si>
  <si>
    <t>2. Principales acciones realizadas durante el periodo</t>
  </si>
  <si>
    <t>3. Explicación general a las acciones realizadas con recurso de origen federal</t>
  </si>
  <si>
    <t>IMPORTE
(PESOS)</t>
  </si>
  <si>
    <t>Ingresos por venta de bienes y servicios</t>
  </si>
  <si>
    <t>Total transferencias, asignaciones, subsidios y otras ayudas</t>
  </si>
  <si>
    <t>Corriente</t>
  </si>
  <si>
    <t>Capital</t>
  </si>
  <si>
    <t>Transferencias, asignaciones, subsidios y otras ayudas locales</t>
  </si>
  <si>
    <t>Transferencias, asignaciones, subsidios y otras ayudas federales</t>
  </si>
  <si>
    <t>Gasto corriente</t>
  </si>
  <si>
    <t>Gasto de capital</t>
  </si>
  <si>
    <t>Denominación del fideicomiso</t>
  </si>
  <si>
    <t xml:space="preserve">Fecha de su constitución </t>
  </si>
  <si>
    <t xml:space="preserve">Fideicomitente </t>
  </si>
  <si>
    <t>Fideicomisario</t>
  </si>
  <si>
    <t>Fiduciario</t>
  </si>
  <si>
    <t xml:space="preserve">Objeto de su constitución </t>
  </si>
  <si>
    <t>Modificaciones al objeto de su constitución</t>
  </si>
  <si>
    <t>Objeto actual</t>
  </si>
  <si>
    <t>Nombre:</t>
  </si>
  <si>
    <t>ENERO–JUNIO 2026</t>
  </si>
  <si>
    <t xml:space="preserve">  </t>
  </si>
  <si>
    <r>
      <t xml:space="preserve"> PROYECTOS, ACCIONES O PROGRAMAS*</t>
    </r>
    <r>
      <rPr>
        <b/>
        <vertAlign val="superscript"/>
        <sz val="14"/>
        <color theme="5"/>
        <rFont val="Roboto"/>
      </rPr>
      <t>/</t>
    </r>
  </si>
  <si>
    <t>4421-Becas y otras ayudas para programas de capacitación
26-0099-000-000-000-3300-0097</t>
  </si>
  <si>
    <t>Estudiantes del género femenino: 09
Estudiantes del género masculino: 13</t>
  </si>
  <si>
    <t>El presente procedimiento se refiere a la renovación de becas económicas destinadas a estudios de posgrado, con el propósito de estimular el avance curricular de los beneficiarios. Dicha acción se fundamenta en lo establecido en el Reglamento de Becas y Apoyos Institucionales de la Universidad Autónoma de la Ciudad de México.</t>
  </si>
  <si>
    <t>4421-Becas y otras ayudas para programas de capacitación
26-0099-000-000-000-3300-0126</t>
  </si>
  <si>
    <t>Estudiantes del género femenino: 29
Estudiantes del género masculino: 23</t>
  </si>
  <si>
    <t>El presente procedimiento se refiere al otorgamiento de becas económicas para elaboración de Trabajo Recepcional o Tesis a estudiantes que han concluido la totalidad de sus cursos y que cuenten con registro de esta modalidad de titulación, con el propósito de que concluyan en un plazo perentorio. Dicha acción se fundamenta en el Reglamento de Becas y Apoyos Institucionales de la Universidad Autónoma de la Ciudad de México.</t>
  </si>
  <si>
    <t>4421-Becas y otras ayudas para programas de capacitación
26-0099-000-000-000-3300-0144</t>
  </si>
  <si>
    <t>Estudiantes del género femenino: 08
Estudiantes del género masculino: 16</t>
  </si>
  <si>
    <t>El presente procedimiento se refiere al otorgamiento de nuevas becas económicas destinadas a estudios de posgrado, con el propósito de estimular el avancen y conclución del plan de estudios de maestría o doctorado en el que se encuentren inscritos nuestros estudiantes. Dicha acción, se encuentra fundamentada en el Reglamento de Becas y Apoyos Institucionales de la Universidad Autónoma de la Ciudad de México.</t>
  </si>
  <si>
    <t>4421-Becas y otras ayudas para programas de capacitación
26-0099-000-000-000-3300-0145</t>
  </si>
  <si>
    <t>Estudiantes del género femenino: 762
Estudiantes del género masculino: 538</t>
  </si>
  <si>
    <t>El presente procedimiento es para la renovación de becas económicas para estudios de licenciatura, con el propósito de contribuir a que los estudiantes concluyan su plan de estudios. Dicha acción se encuentra fundamentada en el Reglamento de Becas y Apoyos Institucionales de la Universidad Autónoma de la Ciudad de México.</t>
  </si>
  <si>
    <t>4421-Becas y otras ayudas para programas de capacitación
26-0099-000-000-000-3300-0146</t>
  </si>
  <si>
    <t>Estudiantes del género femenino: 01
Estudiantes del género masculino: 0</t>
  </si>
  <si>
    <t>El presente procedimiento es para otorgar nuevas de becas económicas para estudios de licenciatura, con el propósito de contribuir a que los estudiantes concluyan su plan de estudios. Dicha acción se encuentra fundamentada en el Reglamento de Becas y Apoyos Institucionales de la Universidad Autónoma de la Ciudad de México.</t>
  </si>
  <si>
    <t>4421-Becas y otras ayudas para programas de capacitación
26-0099-000-000-000-3300-0147</t>
  </si>
  <si>
    <t>Estudiantes del género femenino: 07
Estudiantes del género masculino: 06</t>
  </si>
  <si>
    <t>El presente procedimiento es para otorgar becas económicas para obtención de grado (maestría y doctorado), con el propósito de que los estudientes que hayan cubierto la totalidad de los créditos de alguno de los posgrados que ofrece la Universidad. Dicha acción se encuentra fudamentada en el Reglamento de Becas y Apoyos Institucionales de la Universidad Autónoma de la Ciudad de México.</t>
  </si>
  <si>
    <t>4421-Becas y otras ayudas para programas de capacitación
26-0099-000-000-000-3300-0150</t>
  </si>
  <si>
    <t>Estudiantes del género femenino: 104
Estudiantes del género masculino: 45</t>
  </si>
  <si>
    <t>El presente procedimiento es para otorgar becas económicas para la realización de Servicio Social, con el propósito de dar cumplimiento a la obligación legal de los estudiantes de nivel superior para prestar Servicio Social. Dicha acción se encuentra fundamentada en el Reglamento de Becas y Apoyos Institucionales de la Universidad Autónoma de la Ciudad de México.</t>
  </si>
  <si>
    <t>4441-Ayudas sociales a actividades científicas o académicas
26-0099-000-000-000-3300-0151</t>
  </si>
  <si>
    <t>Estudiantes del género femenino: 59
Estudiantes del género masculino: 40</t>
  </si>
  <si>
    <t>El presente procedimiento es para brindar apoyos económicos para atender a los estudiantes cuya situación de vulnerabilidad pone en riesgo la continuación satisfactoria de sus estudios, así como de apoyos económicos para la impresión y/o empastado de Trabajo Recepcional o Tesis, lo que contribuye a subsanar las desventajas socioeconómicas que impactan en la permanencia y finalización de los estudiantes en la Universidad. Dicha acción se encuentra fundamentada en el Reglamento de Becas y Apoyos Institucionales de la Universidad Autónoma de la Ciudad de México.</t>
  </si>
  <si>
    <t>4441-Ayudas sociales a actividades científicas o académicas
26-0099-000-000-000-3300-0152</t>
  </si>
  <si>
    <t>Estudiantes del género femenino: 103
Estudiantes del género masculino: 57</t>
  </si>
  <si>
    <t>El presente procedimiento es para otorgar apoyos económicos para la renta de autobuses, con la finalidad de llevar a cabo visitas y/o prácticas de campo, como parte del programa académico de los cursos. Dicha acción se encuentra fundamentada en los lineamientos de operación de la Comisión de Apoyos Estudiantiles.</t>
  </si>
  <si>
    <t>4411-Premios. 26-0242-000-000-000-7100-0135</t>
  </si>
  <si>
    <t>Estudiantes</t>
  </si>
  <si>
    <t>Desarrollar la interacción científica entre profesores y estudiantes a través de la organización de eventos académicos. Feria de Proyectos 2026 en el plantel San Lorenzo Tezonco y en el Plantel Casa Libertad de la UACM el día 28 de Mayo del 2026 y el 26 de noviembre respectivamente.</t>
  </si>
  <si>
    <t>M. en C. Juan Carlos Aguilar Franco</t>
  </si>
  <si>
    <t>Rector</t>
  </si>
  <si>
    <t>29A000 UNIVERSIDAD AUTÓNOMA DE LA CIUDAD DE MÉXICO</t>
  </si>
  <si>
    <t>Mtra. Raquel Torres Marín</t>
  </si>
  <si>
    <t>Encargada del Despacho de la Tesorería</t>
  </si>
  <si>
    <t>X</t>
  </si>
  <si>
    <t>Con fundamento en el acuerdo UACM/CU-7/OR-03/021/23, parrafo CUARTO, numeral 2, los montos presupuestados no ejercidos, en el Capítulo 1000 "Servicios personales", por concepto de folios que se encuentran en licencia sin goce de sueldo del personal Administrativo, Técnico y  Manual con base en la plantilla de personal seran integrados del Fondo reserva para la atención de Necesidades Administrativas (RANAD).</t>
  </si>
  <si>
    <t>Se autorizaron recursos para el programa de becas 2026 a través del Fondo de Becas (FodeBes) al cierre del ejercicio 2025.</t>
  </si>
  <si>
    <t>Con el fin de asegurar la operatividad y cubrir los requerimientos financieros de todas las Unidades Responsables de Gasto durante el primer semestre de 2026, el Pleno del Consejo Universitario aprobó en diciembre de 2025 la asignación de $7,500,000.00. Estos recursos, provenientes de los remanentes del ejercicio 2025, fortalecerán la Reserva para la Atención de Necesidades Administrativas (RANAD) como un fondo complementario bajo la normativa vigente.</t>
  </si>
  <si>
    <t>Con fundamento en el acuerdo UACM/CU-8/OR-02/011/26, en donde el Pleno del Consejo Universitario acuerda la aprobación de la modificación al presupuesto de egresos del ejercicio 2026 para cubrir las obligaciones contractuales, que fueron suscritas en el ejercicio 2025 y que serán devengadas en el ejercicio 2026 y el acuerdo UACM/CU-8/0R-02/012/26 relativo a la aprobación del Plan Específico de Obras 2026.</t>
  </si>
  <si>
    <t>El Pleno del Consejo Universitario aprobó la aplicación de los remanentes del ejercicio fiscal 2025 para el financiamiento del POA 2026. Con fundamento en el acuerdo UACM/CU-8/OR-02/011/26, en donde el Pleno del Consejo Universitario acuerda la aprobación de la modificación al presupuesto de egresos del ejercicio 2026 para cubrir las obligaciones contractuales, que fueron suscritas en el ejercicio 2025 y que serán devengadas en el ejercicio 2026</t>
  </si>
  <si>
    <t>Para garantizar la operatividad financiera de las Unidades Responsables de Gasto en el primer semestre de 2026, el Pleno del Consejo Universitario aprobó asignar los remanentes del capítulo 1000 (Servicios Personales) del ejercicio 2025 y 2026 a la Reserva para la Atención de Necesidades Administrativas (RANAD). Este fondo complementario operará bajo la normativa vigente.
En febrero, el Pleno del Consejo Universitario aprobó la aplicación de los remanentes del ejercicio fiscal 2025 para el financiamiento del POA 2026.
Con fundamento en el acuerdo UACM/CU-8/OR-02/011/26, en donde el Pleno del Consejo Universitario acuerda la aprobación de la modificación al presupuesto de egresos del ejercicio 2026 para cubrir las obligaciones contractuales, que fueron suscritas en el ejercicio 2025 y que serán devengadas en el ejercicio 2026</t>
  </si>
  <si>
    <t>El Pleno del Consejo Universitario aprobó la aplicación de los remanentes del ejercicio fiscal 2025 para el financiamiento del POA 2026 y Con fundamento en el acuerdo UACM/CU-8/OR-02/011/26, en donde el Pleno del Consejo Universitario acuerda la aprobación de la modificación al presupuesto de egresos del ejercicio 2026 para cubrir las obligaciones contractuales, que fueron suscritas en el ejercicio 2025 y que serán devengadas en el ejercicio 2026</t>
  </si>
  <si>
    <t>Proporcionar, de manera pública y gratuita, educación superior, así como desarrollar y promover la investigación, la difusión de la cultura, extensión y cooperación universitaria</t>
  </si>
  <si>
    <t>% (porcentaje) de jóvenes que reciben servicios educativos respecto a los jovenes susceptibles de ser atendidos considerados en la planeación estratégica acorde a la capacidad instalada de la institución en el periodo.</t>
  </si>
  <si>
    <t>Medir la proporción de jóvenes atendidos con servicios educativos respecto los jóvenes incluidos en la Planeación del periodo para ser atendidos.</t>
  </si>
  <si>
    <t>Fin</t>
  </si>
  <si>
    <t>Estrátegico</t>
  </si>
  <si>
    <t>((Cantidad de jóvenes atendidos en la UACM al periodo a través de servicios educativos) * 100 / (Cantidad de jóvenes considerados en la planeación estratégica a ser atendidos de acuerdo a la capacidad instalada de la UACM))</t>
  </si>
  <si>
    <t>16,782
Cantidad de jóvenes atendidos en la UACM al periodo a través de servicios educativos</t>
  </si>
  <si>
    <t xml:space="preserve"> 16,782
Cantidad de jóvenes considerados en la planeación estratégica a ser atendidos de acuerdo a la capacidad instalada de la UACM. </t>
  </si>
  <si>
    <t>Eficacia</t>
  </si>
  <si>
    <t>Trimestral</t>
  </si>
  <si>
    <t>% (Porcentaje)</t>
  </si>
  <si>
    <t>25E860 ETIQUETADO RECURSOS FEDERALES- EDUCACION PÚBLICA-RECURSO SEP/UNIVERSIDAD AUTÓNOMA DE LA CIUDAD DE MÉXICO-2026-ORIGINAL</t>
  </si>
  <si>
    <t>Con el fin de asegurar la operatividad y cubrir los requerimientos financieros de todas las Unidades Responsables de Gasto durante el primer semestre de 2026, el Pleno del Consejo Universitario aprobó en diciembre de 2025 la asignación de $7,500,000.00. Estos recursos, provenientes de los remanentes del ejercicio 2025, fortalecerán la Reserva para la Atención de Necesidades Administrativas (RANAD) como un fondo complementario bajo la normativa vigente.
Se autorizaron recursos para el programa de becas 2026 a través del Fondo de Becas (FodeBes) al cierre del ejercicio 2025. Posteriormente, en febrero, el Pleno del Consejo Universitario aprobó la aplicación de los remanentes del ejercicio fiscal 2025 para el financiamiento del POA 2026.
Con fundamento en el acuerdo UACM/CU-8/OR-02/011/26, en donde el Pleno del Consejo Universitario acuerda la aprobación de la modificación al presupuesto de egresos del ejercicio 2026 para cubrir las obligaciones contractuales, que fueron suscritas en el ejercicio 2025 y que serán devengadas en el ejercicio 2026 y el acuerdo UACM/CU-8/0R-02/012/26 relativo a la aprobación del Plan Específico de Obras 2026.</t>
  </si>
  <si>
    <t>Una vez definidos los compromisos correspondientes al primer semestre, se ha iniciado el proceso de contratación, mediante el cual comenzará el ejercicio de los recursos asignados.</t>
  </si>
  <si>
    <t>Desarrollo Social</t>
  </si>
  <si>
    <t>Educación</t>
  </si>
  <si>
    <t>Educación Superior</t>
  </si>
  <si>
    <t>2</t>
  </si>
  <si>
    <t>5</t>
  </si>
  <si>
    <t>3</t>
  </si>
  <si>
    <t>286</t>
  </si>
  <si>
    <t>Estudiante</t>
  </si>
  <si>
    <t xml:space="preserve">1.	Coadyuvar a satisfacer la demanda de servicios educativos de nivel superior en la Ciudad de México, en el marco de una política educativa democrática e incluyente, que responda al principio de ingreso irrestricto y a la posibilidad de que las y los estudiantes avancen a su propio ritmo, de acuerdo con sus circunstancias específicas.
2.	Asegurar un alto nivel en todas sus actividades académicas y la plena confiabilidad de los certificados, títulos y grados otorgados, contribuyendo ni desarrollo cultural y profesional de las personas estudiantes. 
3.	Promoción de la investigación y la creación artística inter/trans/pluridisciplinaria innovadora, critica y con responsabilidad social que cree, recrea y construye conocimientos, productos artísticos y tecnologías.
4.	Promoción de In difusión de las ciencias, las artes y las humanidades entre las personas integrantes de la comunidad universitaria y en el entorno social, en particular en las comunidades de le Ciudad de México.
5.	Desarrollo de programas de extensión universitaria, con una perspectiva formativo, académica y cultural, que beneficien a distintos sectores de la Ciudad de México. </t>
  </si>
  <si>
    <t xml:space="preserve">Se proporcionó de manera gratuita educación superior, científica, humanista y crítica a   16,782  estudiantes en el semestre 2026- I, de los cuales 7,794 son hombres y 8,988 son mujeres, que cursan 20 licenciaturas y 12 programas de posgrado vigentes, en cinco planteles y en seis centros escolares en Reclusorios de la CDMX. </t>
  </si>
  <si>
    <t>Evento</t>
  </si>
  <si>
    <t xml:space="preserve">• Contribuir a que la UACM sea un espacio abierto al conocimiento y a la participación de los distintos actores sociales, intelectuales, artistas, científicos y miembros de la comunidad, así como promover la formación, el desarrollo de las habilidades y la creatividad en la comunidad universitaria, fomentar la capacidad crítica, la apreciación estética, promover la investigación, experimentación y creación en los distintos ámbitos de la cultura, el arte y la ciencia, además de generar espacios para la expresión de tales manifestaciones.
Objetivos particulares:
1.- Estimular  y promover el desarrollo de la autonomía y la participación e integración social de la comunidad universitaria y la población en general, impulsando la implementación de diferentes herramientas teórico prácticas que proporcionan el estudio y análisis crítico de la cultura y el arte.
2.-  Consolidar y fortalecer la identidad de la  comunidad universitaria y la población en general. Así como promover y propiciar la divulgación del conocimiento generado en la UACM por medio del diseño, publicación, distribución y difusión de obras científicas, humanísticas y sociales de alta calidad académica y pertinencia pública, tanto de autores nacionales como extranjeros; así como garantizar el adecuado control y resguardo de publicaciones en el almacén y el buen funcionamiento del Taller de Impresión"
3.-  Incentivar la participación tanto de manera activa como de observador  en el campo cultural y artístico, esto para alentar la participación de la  comunidad universitaria y la población en general en el proceso de producción, distribución y consumo de las manifestaciones culturales y artísticas.
   </t>
  </si>
  <si>
    <t xml:space="preserve">Para dar cumplimiento a nuestro primer objetivo de estimular y promover el desarrollo de la autonomía y la participación e integración social de la comunidad universitaria y la población en general: se realizaron  7 Seminario; 38 Talleres; 86 clases/ensayos de la SUACM y ECUCM; 4 conversatorios;  15 conferencias y/o charlas; 12 encuentros/coloquio/festivales
Para lograr nuesto segundo objetivo de consolidar y fortalecer la identidad de la  comunidad universitaria y la población en general. Así como promover y propiciar la divulgación del conocimiento generado en la UACM se realizaron las siguientes actividades:Se realizaron  35 Libros y Revistas electrónicas,  se editaron  y publicaron 17  libros impresos, se realizaron 31  presentaciones de libros y revistas en diversos foros y ferias; se participó  en 5 Ferias de libro : 1.- 47 Feria Internacional del Libro del Palacio de Minería. Del 20 de febrero al 1 de marzo de 2026  2. Gran Remate de Libros, Discos y Películas  del1 al 5 de abril de 2026 en el Monumento a la Revolución, Ciudad de México  3. Tendido de libros en Centro Histórico  4. Tendido de Libros Casa Libertad  27 al 30 de abril de 2026 5.Tendido de Libros Plantel Cuautepec 29 y 30 de abril de 2026. Se diseñaron 664  materiales gráficos; se realizaron 32 programas de radio (entrevistas y charlas); se promovieron y difundieron las actividades culturales  en redes sociales de Cultura UACM (YouTube, Facebook y Twitter),  se realizaron 11 transmisiones en vivo de los eventos y realizaron156  videos cortos Reels . Se realizaron 9 reseñas periódisticas
Para dar cumplimiento a nuestro tercer objetivo de incentivar la participación en procesos de producción y consumo de manifestaciones culturales se realizaron las siguientes actividades: 4 conciertos, 10 presentaciones escénicas, 5 actividades para el fomento a la lectura, 0 Homenaje, 18 exposiciones, 6 proyecciones de cine /documentales, 16 Visitas guiadas al museo de sitio en Casa Talavera, Sitio de memoria de Casa Libertad, exposiciones en Centro Vlady y Casa Talalvera </t>
  </si>
  <si>
    <t>Durante el primer trimestre, el ejercicio presupuestal superó lo programado con el objetivo de responder a la creciente demanda operativa de la Universidad. El incremento responde a la expansión de nuestras actividades académicas y administrativas, lo que requirió inversiones adicionales en  servicios y suministros  para fortalecer el desarrollo integral de los estudiantes.
En este sentido, la variación presupuestal se justifica como una medida estratégica para garantizar la operación ininterrumpida de las funciones sustantivas y asegurar que la Universidad cumpla con los estándares de calidad comprometidos en su plan anual.</t>
  </si>
  <si>
    <t>En el primer trimestre de 2026, la Universidad garantizó el acceso a la educación superior para 16,782 estudiantes (8,988 mujeres y 7,794 hombres), consolidando su oferta académica compuesta por 20 licenciaturas y 11 posgrados. La atención de esta población, distribuida en cinco planteles y seis centros de formación en reclusorios, demanda una gestión eficiente de los recursos institucionales.
Sostener esta cobertura con equidad y calidad exige una asignación presupuestal estratégica. En este sentido, los recursos ejercidos en el periodo se destinaron a robustecer la infraestructura, ampliar la planta docente y consolidar las acciones de inclusión educativa, particularmente en los contextos de reclusión. Esta inversión refleja el compromiso irrestricto de la institución por garantizar una educación pública, gratuita y de excelencia para toda nuestra comunidad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</si>
</sst>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
    <numFmt numFmtId="165" formatCode="_-* #,##0_-;\-* #,##0_-;_-* &quot;-&quot;??_-;_-@_-"/>
    <numFmt numFmtId="166" formatCode="_-* #,##0.0_-;\-* #,##0.0_-;_-* &quot;-&quot;??_-;_-@_-"/>
    <numFmt numFmtId="167" formatCode="0.0%"/>
    <numFmt numFmtId="168" formatCode="_-#,##0.00_-;\-#,##0.00_-;_-* &quot;-&quot;??_-;_-@_-"/>
    <numFmt numFmtId="169" formatCode="#,##0.00_ ;\-#,##0.00\ "/>
  </numFmts>
  <fonts count="63">
    <font>
      <sz val="11"/>
      <color theme="1"/>
      <name val="Calibri"/>
      <family val="2"/>
      <scheme val="minor"/>
    </font>
    <font>
      <sz val="10"/>
      <name val="Arial"/>
      <family val="2"/>
    </font>
    <font>
      <sz val="11"/>
      <color theme="3"/>
      <name val="Roboto"/>
    </font>
    <font>
      <sz val="11"/>
      <color theme="4"/>
      <name val="Roboto"/>
    </font>
    <font>
      <b/>
      <sz val="11"/>
      <color theme="4"/>
      <name val="Roboto"/>
    </font>
    <font>
      <b/>
      <sz val="28"/>
      <color rgb="FFBC955C"/>
      <name val="Roboto"/>
    </font>
    <font>
      <b/>
      <sz val="22"/>
      <color rgb="FFBC955C"/>
      <name val="Roboto"/>
    </font>
    <font>
      <b/>
      <sz val="24"/>
      <color rgb="FF6F7271"/>
      <name val="Roboto"/>
    </font>
    <font>
      <b/>
      <sz val="14"/>
      <color rgb="FF6F7271"/>
      <name val="Roboto"/>
    </font>
    <font>
      <sz val="14"/>
      <color rgb="FF6F7271"/>
      <name val="Roboto"/>
    </font>
    <font>
      <sz val="14"/>
      <color theme="4"/>
      <name val="Roboto"/>
    </font>
    <font>
      <sz val="10"/>
      <name val="Roboto"/>
    </font>
    <font>
      <b/>
      <sz val="24"/>
      <name val="Roboto"/>
    </font>
    <font>
      <b/>
      <sz val="28"/>
      <name val="Roboto"/>
    </font>
    <font>
      <b/>
      <sz val="14"/>
      <name val="Roboto"/>
    </font>
    <font>
      <b/>
      <sz val="22"/>
      <name val="Roboto"/>
    </font>
    <font>
      <sz val="14"/>
      <name val="Roboto"/>
    </font>
    <font>
      <b/>
      <sz val="12"/>
      <name val="Roboto"/>
    </font>
    <font>
      <sz val="12"/>
      <name val="Roboto"/>
    </font>
    <font>
      <sz val="11"/>
      <color theme="1"/>
      <name val="Roboto"/>
    </font>
    <font>
      <sz val="11"/>
      <color theme="1"/>
      <name val="Calibri"/>
      <family val="2"/>
      <scheme val="minor"/>
    </font>
    <font>
      <sz val="9"/>
      <name val="Roboto"/>
    </font>
    <font>
      <b/>
      <sz val="10"/>
      <color theme="5"/>
      <name val="Roboto"/>
    </font>
    <font>
      <b/>
      <sz val="10"/>
      <name val="Roboto"/>
    </font>
    <font>
      <sz val="10"/>
      <color theme="6"/>
      <name val="Roboto"/>
    </font>
    <font>
      <sz val="10"/>
      <color theme="4"/>
      <name val="Roboto"/>
    </font>
    <font>
      <b/>
      <sz val="10"/>
      <color theme="4"/>
      <name val="Roboto"/>
    </font>
    <font>
      <sz val="10"/>
      <color theme="6"/>
      <name val="Roboto "/>
    </font>
    <font>
      <sz val="10"/>
      <color theme="5"/>
      <name val="Roboto"/>
    </font>
    <font>
      <b/>
      <sz val="9"/>
      <color theme="4"/>
      <name val="Roboto"/>
    </font>
    <font>
      <b/>
      <sz val="12"/>
      <color theme="4"/>
      <name val="Roboto"/>
    </font>
    <font>
      <sz val="12"/>
      <color theme="1"/>
      <name val="Roboto"/>
    </font>
    <font>
      <sz val="12"/>
      <color theme="4"/>
      <name val="Roboto"/>
    </font>
    <font>
      <b/>
      <sz val="14"/>
      <color theme="5"/>
      <name val="Roboto"/>
    </font>
    <font>
      <b/>
      <sz val="14"/>
      <color theme="4"/>
      <name val="Roboto"/>
    </font>
    <font>
      <b/>
      <sz val="12"/>
      <color theme="5"/>
      <name val="Roboto"/>
    </font>
    <font>
      <sz val="12"/>
      <color theme="3"/>
      <name val="Roboto"/>
    </font>
    <font>
      <sz val="8"/>
      <color theme="4"/>
      <name val="Roboto"/>
    </font>
    <font>
      <b/>
      <sz val="8"/>
      <color theme="4"/>
      <name val="Roboto"/>
    </font>
    <font>
      <sz val="7"/>
      <color theme="4"/>
      <name val="Roboto"/>
    </font>
    <font>
      <sz val="9"/>
      <color theme="4"/>
      <name val="Roboto"/>
    </font>
    <font>
      <b/>
      <sz val="14"/>
      <color theme="4"/>
      <name val="Roboto "/>
    </font>
    <font>
      <b/>
      <sz val="12"/>
      <color rgb="FFFFFAE9"/>
      <name val="Roboto"/>
    </font>
    <font>
      <b/>
      <sz val="12"/>
      <color theme="4"/>
      <name val="Roboto "/>
    </font>
    <font>
      <b/>
      <sz val="12"/>
      <color rgb="FF58595A"/>
      <name val="Roboto"/>
    </font>
    <font>
      <b/>
      <sz val="14"/>
      <color rgb="FF58595A"/>
      <name val="Roboto"/>
    </font>
    <font>
      <b/>
      <sz val="12"/>
      <color rgb="FF58595A"/>
      <name val="Roboto "/>
    </font>
    <font>
      <sz val="10"/>
      <color rgb="FFFF0000"/>
      <name val="Roboto"/>
    </font>
    <font>
      <b/>
      <sz val="18"/>
      <color theme="1"/>
      <name val="Roboto"/>
    </font>
    <font>
      <b/>
      <sz val="18"/>
      <color rgb="FF58595A"/>
      <name val="Roboto"/>
    </font>
    <font>
      <b/>
      <sz val="14"/>
      <color rgb="FFFFFAE9"/>
      <name val="Roboto"/>
    </font>
    <font>
      <b/>
      <sz val="18"/>
      <color rgb="FF58595A"/>
      <name val="Roboto "/>
    </font>
    <font>
      <b/>
      <sz val="14"/>
      <color rgb="FFFFFAE9"/>
      <name val="Roboto "/>
    </font>
    <font>
      <sz val="14"/>
      <color rgb="FFFFFAE9"/>
      <name val="Roboto "/>
    </font>
    <font>
      <sz val="18"/>
      <color theme="4"/>
      <name val="Roboto"/>
    </font>
    <font>
      <b/>
      <sz val="14"/>
      <color theme="0"/>
      <name val="Roboto"/>
    </font>
    <font>
      <sz val="14"/>
      <color theme="5"/>
      <name val="Roboto"/>
    </font>
    <font>
      <b/>
      <vertAlign val="superscript"/>
      <sz val="14"/>
      <color theme="5"/>
      <name val="Roboto"/>
    </font>
    <font>
      <sz val="12"/>
      <color rgb="FF58595A"/>
      <name val="Roboto "/>
    </font>
    <font>
      <b/>
      <sz val="10"/>
      <color theme="4"/>
      <name val="Roboto "/>
    </font>
    <font>
      <sz val="11"/>
      <color rgb="FF58595A"/>
      <name val="Roboto "/>
    </font>
    <font>
      <sz val="14"/>
      <color rgb="FF58595A"/>
      <name val="Roboto "/>
    </font>
    <font>
      <sz val="14"/>
      <color theme="6"/>
      <name val="Roboto "/>
    </font>
  </fonts>
  <fills count="4">
    <fill>
      <patternFill patternType="none"/>
    </fill>
    <fill>
      <patternFill patternType="gray125"/>
    </fill>
    <fill>
      <patternFill patternType="solid">
        <fgColor theme="0"/>
        <bgColor indexed="64"/>
      </patternFill>
    </fill>
    <fill>
      <patternFill patternType="solid">
        <fgColor rgb="FF8F4899"/>
        <bgColor indexed="64"/>
      </patternFill>
    </fill>
  </fills>
  <borders count="33">
    <border>
      <left/>
      <right/>
      <top/>
      <bottom/>
      <diagonal/>
    </border>
    <border>
      <left/>
      <right/>
      <top/>
      <bottom style="thin">
        <color theme="4"/>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style="thin">
        <color rgb="FFFFFAE9"/>
      </right>
      <top style="thin">
        <color rgb="FFFFFAE9"/>
      </top>
      <bottom style="thin">
        <color rgb="FFFFFAE9"/>
      </bottom>
      <diagonal/>
    </border>
    <border>
      <left style="thin">
        <color rgb="FFFFFAE9"/>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
      <left style="thin">
        <color rgb="FF58595A"/>
      </left>
      <right style="thin">
        <color rgb="FFFFFAE9"/>
      </right>
      <top style="thin">
        <color rgb="FFFFFAE9"/>
      </top>
      <bottom style="thin">
        <color rgb="FF58595A"/>
      </bottom>
      <diagonal/>
    </border>
    <border>
      <left style="thin">
        <color rgb="FFFFFAE9"/>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58595A"/>
      </bottom>
      <diagonal/>
    </border>
    <border>
      <left style="thin">
        <color rgb="FF58595A"/>
      </left>
      <right style="thin">
        <color rgb="FFFFFAE9"/>
      </right>
      <top style="thin">
        <color rgb="FF58595A"/>
      </top>
      <bottom style="thin">
        <color rgb="FF58595A"/>
      </bottom>
      <diagonal/>
    </border>
    <border>
      <left style="thin">
        <color rgb="FFFFFAE9"/>
      </left>
      <right style="thin">
        <color rgb="FFFFFAE9"/>
      </right>
      <top style="thin">
        <color rgb="FF58595A"/>
      </top>
      <bottom style="thin">
        <color rgb="FF58595A"/>
      </bottom>
      <diagonal/>
    </border>
    <border>
      <left style="thin">
        <color rgb="FFFFFAE9"/>
      </left>
      <right style="thin">
        <color rgb="FF58595A"/>
      </right>
      <top style="thin">
        <color rgb="FF58595A"/>
      </top>
      <bottom style="thin">
        <color rgb="FF58595A"/>
      </bottom>
      <diagonal/>
    </border>
    <border>
      <left style="thin">
        <color rgb="FF58595A"/>
      </left>
      <right style="thin">
        <color rgb="FF58595A"/>
      </right>
      <top style="thin">
        <color rgb="FF58595A"/>
      </top>
      <bottom/>
      <diagonal/>
    </border>
    <border>
      <left style="thin">
        <color rgb="FF58595A"/>
      </left>
      <right style="thin">
        <color rgb="FF58595A"/>
      </right>
      <top/>
      <bottom style="thin">
        <color rgb="FF58595A"/>
      </bottom>
      <diagonal/>
    </border>
    <border>
      <left style="thin">
        <color rgb="FF58595A"/>
      </left>
      <right style="thin">
        <color rgb="FF58595A"/>
      </right>
      <top style="thin">
        <color rgb="FFFFFAE9"/>
      </top>
      <bottom style="thin">
        <color rgb="FFFFFAE9"/>
      </bottom>
      <diagonal/>
    </border>
    <border>
      <left style="thin">
        <color rgb="FF58595A"/>
      </left>
      <right/>
      <top style="thin">
        <color rgb="FFFFFAE9"/>
      </top>
      <bottom style="thin">
        <color rgb="FF58595A"/>
      </bottom>
      <diagonal/>
    </border>
    <border>
      <left/>
      <right/>
      <top style="thin">
        <color rgb="FFFFFAE9"/>
      </top>
      <bottom style="thin">
        <color rgb="FF58595A"/>
      </bottom>
      <diagonal/>
    </border>
    <border>
      <left/>
      <right style="thin">
        <color rgb="FF58595A"/>
      </right>
      <top style="thin">
        <color rgb="FFFFFAE9"/>
      </top>
      <bottom style="thin">
        <color rgb="FF58595A"/>
      </bottom>
      <diagonal/>
    </border>
    <border>
      <left style="thin">
        <color rgb="FF58595A"/>
      </left>
      <right/>
      <top style="thin">
        <color rgb="FF58595A"/>
      </top>
      <bottom style="thin">
        <color rgb="FF58595A"/>
      </bottom>
      <diagonal/>
    </border>
    <border>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style="thin">
        <color rgb="FF58595A"/>
      </right>
      <top/>
      <bottom style="thin">
        <color rgb="FFFFFAE9"/>
      </bottom>
      <diagonal/>
    </border>
    <border>
      <left style="thin">
        <color rgb="FFFFFAE9"/>
      </left>
      <right style="thin">
        <color rgb="FFFFFAE9"/>
      </right>
      <top style="thin">
        <color rgb="FFFFFAE9"/>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bottom/>
      <diagonal/>
    </border>
    <border>
      <left style="thin">
        <color indexed="64"/>
      </left>
      <right style="thin">
        <color indexed="64"/>
      </right>
      <top style="thin">
        <color indexed="64"/>
      </top>
      <bottom style="thin">
        <color indexed="64"/>
      </bottom>
      <diagonal/>
    </border>
    <border>
      <left style="thin">
        <color theme="4"/>
      </left>
      <right style="thin">
        <color theme="4"/>
      </right>
      <top style="thin">
        <color theme="4"/>
      </top>
      <bottom style="hair">
        <color theme="4"/>
      </bottom>
      <diagonal/>
    </border>
    <border>
      <left style="thin">
        <color theme="2"/>
      </left>
      <right style="thin">
        <color theme="2"/>
      </right>
      <top style="thin">
        <color theme="2"/>
      </top>
      <bottom/>
      <diagonal/>
    </border>
    <border>
      <left style="thin">
        <color theme="2"/>
      </left>
      <right style="thin">
        <color theme="2"/>
      </right>
      <top style="thin">
        <color theme="2"/>
      </top>
      <bottom style="thin">
        <color theme="2"/>
      </bottom>
      <diagonal/>
    </border>
  </borders>
  <cellStyleXfs count="18">
    <xf numFmtId="0" fontId="0"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0" fontId="1"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43"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473">
    <xf numFmtId="0" fontId="0" fillId="0" borderId="0" xfId="0"/>
    <xf numFmtId="0" fontId="2" fillId="0" borderId="0" xfId="1" applyFont="1"/>
    <xf numFmtId="0" fontId="2" fillId="0" borderId="0" xfId="3" applyFont="1"/>
    <xf numFmtId="0" fontId="11" fillId="0" borderId="0" xfId="1" applyFont="1"/>
    <xf numFmtId="0" fontId="3" fillId="0" borderId="0" xfId="1" applyFont="1" applyProtection="1">
      <protection locked="0"/>
    </xf>
    <xf numFmtId="0" fontId="19" fillId="0" borderId="0" xfId="0" applyFont="1"/>
    <xf numFmtId="0" fontId="11" fillId="0" borderId="0" xfId="0" applyFont="1"/>
    <xf numFmtId="0" fontId="11" fillId="0" borderId="0" xfId="0" applyFont="1" applyAlignment="1">
      <alignment horizontal="center" vertical="center"/>
    </xf>
    <xf numFmtId="0" fontId="11" fillId="0" borderId="0" xfId="0" applyFont="1" applyAlignment="1">
      <alignment horizontal="left"/>
    </xf>
    <xf numFmtId="0" fontId="24" fillId="0" borderId="0" xfId="0" applyFont="1"/>
    <xf numFmtId="0" fontId="25" fillId="0" borderId="0" xfId="0" applyFont="1"/>
    <xf numFmtId="0" fontId="24" fillId="0" borderId="0" xfId="0" applyFont="1" applyProtection="1">
      <protection locked="0"/>
    </xf>
    <xf numFmtId="0" fontId="24" fillId="2" borderId="0" xfId="10" applyFont="1" applyFill="1" applyAlignment="1">
      <alignment vertical="center"/>
    </xf>
    <xf numFmtId="0" fontId="24" fillId="2" borderId="0" xfId="10" applyFont="1" applyFill="1"/>
    <xf numFmtId="0" fontId="25" fillId="2" borderId="0" xfId="10" applyFont="1" applyFill="1"/>
    <xf numFmtId="0" fontId="25" fillId="0" borderId="0" xfId="12" applyFont="1"/>
    <xf numFmtId="0" fontId="24" fillId="0" borderId="0" xfId="4" applyFont="1"/>
    <xf numFmtId="0" fontId="25" fillId="0" borderId="0" xfId="4" applyFont="1"/>
    <xf numFmtId="0" fontId="25" fillId="0" borderId="0" xfId="4" applyFont="1" applyAlignment="1">
      <alignment vertical="center"/>
    </xf>
    <xf numFmtId="0" fontId="25" fillId="0" borderId="0" xfId="4" applyFont="1" applyAlignment="1">
      <alignment horizontal="left" vertical="top" indent="9"/>
    </xf>
    <xf numFmtId="0" fontId="25" fillId="0" borderId="0" xfId="4" applyFont="1" applyAlignment="1">
      <alignment horizontal="center" vertical="top"/>
    </xf>
    <xf numFmtId="0" fontId="25" fillId="0" borderId="0" xfId="4" applyFont="1" applyAlignment="1">
      <alignment vertical="top"/>
    </xf>
    <xf numFmtId="9" fontId="25" fillId="0" borderId="0" xfId="7" applyFont="1" applyAlignment="1">
      <alignment vertical="center"/>
    </xf>
    <xf numFmtId="0" fontId="2" fillId="0" borderId="0" xfId="1" applyFont="1" applyProtection="1">
      <protection locked="0"/>
    </xf>
    <xf numFmtId="0" fontId="31" fillId="0" borderId="0" xfId="0" applyFont="1"/>
    <xf numFmtId="0" fontId="36" fillId="0" borderId="0" xfId="1" applyFont="1" applyProtection="1">
      <protection locked="0"/>
    </xf>
    <xf numFmtId="0" fontId="19" fillId="0" borderId="0" xfId="0" applyFont="1" applyProtection="1">
      <protection locked="0"/>
    </xf>
    <xf numFmtId="0" fontId="25" fillId="0" borderId="0" xfId="8" applyFont="1"/>
    <xf numFmtId="43" fontId="25" fillId="0" borderId="0" xfId="5" applyFont="1" applyAlignment="1">
      <alignment horizontal="center" vertical="center"/>
    </xf>
    <xf numFmtId="0" fontId="37" fillId="0" borderId="0" xfId="8" applyFont="1" applyAlignment="1">
      <alignment vertical="center"/>
    </xf>
    <xf numFmtId="0" fontId="38" fillId="0" borderId="0" xfId="8" applyFont="1" applyProtection="1">
      <protection locked="0"/>
    </xf>
    <xf numFmtId="0" fontId="39" fillId="0" borderId="0" xfId="8" applyFont="1" applyAlignment="1" applyProtection="1">
      <alignment horizontal="left" vertical="top"/>
      <protection locked="0"/>
    </xf>
    <xf numFmtId="0" fontId="25" fillId="0" borderId="0" xfId="8" applyFont="1" applyProtection="1">
      <protection locked="0"/>
    </xf>
    <xf numFmtId="0" fontId="40" fillId="0" borderId="0" xfId="8" applyFont="1" applyAlignment="1" applyProtection="1">
      <alignment horizontal="left" vertical="top"/>
      <protection locked="0"/>
    </xf>
    <xf numFmtId="0" fontId="29" fillId="0" borderId="0" xfId="8" applyFont="1" applyAlignment="1" applyProtection="1">
      <alignment horizontal="left" vertical="top"/>
      <protection locked="0"/>
    </xf>
    <xf numFmtId="0" fontId="40" fillId="0" borderId="0" xfId="8" applyFont="1" applyAlignment="1" applyProtection="1">
      <alignment horizontal="left" vertical="top" indent="9"/>
      <protection locked="0"/>
    </xf>
    <xf numFmtId="11" fontId="25" fillId="0" borderId="0" xfId="8" applyNumberFormat="1" applyFont="1"/>
    <xf numFmtId="0" fontId="32" fillId="0" borderId="0" xfId="1" applyFont="1" applyAlignment="1" applyProtection="1">
      <alignment horizontal="center"/>
      <protection locked="0"/>
    </xf>
    <xf numFmtId="0" fontId="22" fillId="0" borderId="0" xfId="4" applyFont="1" applyAlignment="1">
      <alignment horizontal="center" vertical="center" wrapText="1"/>
    </xf>
    <xf numFmtId="0" fontId="34" fillId="0" borderId="0" xfId="4" applyFont="1" applyAlignment="1">
      <alignment horizontal="center" vertical="center" wrapText="1"/>
    </xf>
    <xf numFmtId="0" fontId="34" fillId="0" borderId="0" xfId="4" applyFont="1" applyAlignment="1">
      <alignment horizontal="center" vertical="center"/>
    </xf>
    <xf numFmtId="0" fontId="26" fillId="0" borderId="0" xfId="4" applyFont="1" applyAlignment="1">
      <alignment vertical="center"/>
    </xf>
    <xf numFmtId="0" fontId="25" fillId="0" borderId="0" xfId="4" quotePrefix="1" applyFont="1" applyAlignment="1" applyProtection="1">
      <alignment horizontal="justify" vertical="center" wrapText="1"/>
      <protection locked="0"/>
    </xf>
    <xf numFmtId="0" fontId="25" fillId="0" borderId="0" xfId="4" applyFont="1" applyAlignment="1" applyProtection="1">
      <alignment horizontal="justify" vertical="center" wrapText="1"/>
      <protection locked="0"/>
    </xf>
    <xf numFmtId="0" fontId="26" fillId="0" borderId="0" xfId="4" applyFont="1" applyAlignment="1" applyProtection="1">
      <alignment horizontal="justify" vertical="center" wrapText="1"/>
      <protection locked="0"/>
    </xf>
    <xf numFmtId="0" fontId="22" fillId="0" borderId="0" xfId="13" applyFont="1" applyAlignment="1">
      <alignment horizontal="center" vertical="center" wrapText="1"/>
    </xf>
    <xf numFmtId="0" fontId="17" fillId="0" borderId="0" xfId="13" applyFont="1" applyAlignment="1">
      <alignment horizontal="center" vertical="center" wrapText="1"/>
    </xf>
    <xf numFmtId="0" fontId="17" fillId="0" borderId="0" xfId="13" applyFont="1" applyAlignment="1">
      <alignment horizontal="center" vertical="center"/>
    </xf>
    <xf numFmtId="0" fontId="28" fillId="0" borderId="0" xfId="13" applyFont="1" applyAlignment="1">
      <alignment horizontal="center" vertical="center" wrapText="1"/>
    </xf>
    <xf numFmtId="0" fontId="30" fillId="0" borderId="0" xfId="4" applyFont="1" applyAlignment="1">
      <alignment horizontal="center" vertical="center" wrapText="1"/>
    </xf>
    <xf numFmtId="0" fontId="30" fillId="0" borderId="0" xfId="4" applyFont="1" applyAlignment="1">
      <alignment horizontal="center" vertical="center"/>
    </xf>
    <xf numFmtId="167" fontId="26" fillId="0" borderId="0" xfId="7" quotePrefix="1" applyNumberFormat="1" applyFont="1" applyFill="1" applyBorder="1" applyAlignment="1" applyProtection="1">
      <alignment horizontal="center" vertical="center"/>
    </xf>
    <xf numFmtId="0" fontId="28" fillId="0" borderId="0" xfId="4" applyFont="1" applyAlignment="1">
      <alignment horizontal="center" vertical="center" wrapText="1"/>
    </xf>
    <xf numFmtId="0" fontId="25" fillId="0" borderId="0" xfId="4" applyFont="1" applyAlignment="1">
      <alignment horizontal="justify" vertical="center" wrapText="1"/>
    </xf>
    <xf numFmtId="0" fontId="25" fillId="0" borderId="0" xfId="4" applyFont="1" applyAlignment="1" applyProtection="1">
      <alignment horizontal="center" vertical="center" wrapText="1"/>
      <protection locked="0"/>
    </xf>
    <xf numFmtId="0" fontId="22" fillId="0" borderId="0" xfId="0" applyFont="1" applyAlignment="1">
      <alignment horizontal="center" vertical="center" wrapText="1"/>
    </xf>
    <xf numFmtId="0" fontId="34" fillId="0" borderId="0" xfId="0" applyFont="1" applyAlignment="1">
      <alignment horizontal="center" vertical="center" wrapText="1"/>
    </xf>
    <xf numFmtId="0" fontId="34" fillId="0" borderId="0" xfId="0" applyFont="1" applyAlignment="1">
      <alignment horizontal="center" vertical="center"/>
    </xf>
    <xf numFmtId="49" fontId="22" fillId="0" borderId="0" xfId="0" applyNumberFormat="1" applyFont="1" applyAlignment="1">
      <alignment horizontal="center" vertical="center"/>
    </xf>
    <xf numFmtId="49" fontId="22" fillId="0" borderId="0" xfId="0" applyNumberFormat="1" applyFont="1" applyAlignment="1">
      <alignment horizontal="center" vertical="center" wrapText="1"/>
    </xf>
    <xf numFmtId="0" fontId="25" fillId="0" borderId="0" xfId="0" applyFont="1" applyAlignment="1">
      <alignment vertical="center"/>
    </xf>
    <xf numFmtId="49" fontId="25" fillId="0" borderId="0" xfId="0" applyNumberFormat="1" applyFont="1" applyAlignment="1">
      <alignment vertical="center"/>
    </xf>
    <xf numFmtId="49" fontId="26" fillId="0" borderId="0" xfId="0" quotePrefix="1" applyNumberFormat="1" applyFont="1" applyAlignment="1" applyProtection="1">
      <alignment vertical="center"/>
      <protection locked="0"/>
    </xf>
    <xf numFmtId="49" fontId="25" fillId="0" borderId="0" xfId="0" quotePrefix="1" applyNumberFormat="1" applyFont="1" applyAlignment="1" applyProtection="1">
      <alignment vertical="center"/>
      <protection locked="0"/>
    </xf>
    <xf numFmtId="49" fontId="25" fillId="0" borderId="0" xfId="0" applyNumberFormat="1" applyFont="1" applyAlignment="1" applyProtection="1">
      <alignment vertical="center"/>
      <protection locked="0"/>
    </xf>
    <xf numFmtId="0" fontId="22" fillId="0" borderId="0" xfId="0" quotePrefix="1" applyFont="1" applyAlignment="1">
      <alignment horizontal="center" vertical="center" wrapText="1"/>
    </xf>
    <xf numFmtId="4" fontId="26" fillId="0" borderId="0" xfId="0" applyNumberFormat="1" applyFont="1" applyAlignment="1" applyProtection="1">
      <alignment vertical="center"/>
      <protection locked="0"/>
    </xf>
    <xf numFmtId="164" fontId="25" fillId="0" borderId="0" xfId="0" quotePrefix="1" applyNumberFormat="1" applyFont="1" applyAlignment="1" applyProtection="1">
      <alignment horizontal="center" vertical="center"/>
      <protection locked="0"/>
    </xf>
    <xf numFmtId="164" fontId="25" fillId="0" borderId="0" xfId="0" applyNumberFormat="1" applyFont="1" applyAlignment="1" applyProtection="1">
      <alignment horizontal="center" vertical="center"/>
      <protection locked="0"/>
    </xf>
    <xf numFmtId="164" fontId="25" fillId="0" borderId="0" xfId="0" applyNumberFormat="1" applyFont="1" applyAlignment="1" applyProtection="1">
      <alignment vertical="center"/>
      <protection locked="0"/>
    </xf>
    <xf numFmtId="0" fontId="25" fillId="0" borderId="0" xfId="0" applyFont="1" applyProtection="1">
      <protection locked="0"/>
    </xf>
    <xf numFmtId="0" fontId="33" fillId="0" borderId="0" xfId="1" applyFont="1" applyAlignment="1">
      <alignment horizontal="center" vertical="center" wrapText="1"/>
    </xf>
    <xf numFmtId="0" fontId="34" fillId="0" borderId="0" xfId="2" applyFont="1" applyAlignment="1">
      <alignment horizontal="center" vertical="center"/>
    </xf>
    <xf numFmtId="0" fontId="35" fillId="0" borderId="0" xfId="1" applyFont="1" applyAlignment="1">
      <alignment horizontal="center" vertical="center" wrapText="1"/>
    </xf>
    <xf numFmtId="0" fontId="32" fillId="0" borderId="0" xfId="1" applyFont="1" applyAlignment="1" applyProtection="1">
      <alignment horizontal="justify" vertical="center" wrapText="1"/>
      <protection locked="0"/>
    </xf>
    <xf numFmtId="0" fontId="25" fillId="0" borderId="0" xfId="0" applyFont="1" applyAlignment="1" applyProtection="1">
      <alignment horizontal="justify" vertical="center"/>
      <protection locked="0"/>
    </xf>
    <xf numFmtId="0" fontId="25" fillId="0" borderId="0" xfId="0" applyFont="1" applyAlignment="1" applyProtection="1">
      <alignment vertical="center"/>
      <protection locked="0"/>
    </xf>
    <xf numFmtId="0" fontId="26" fillId="0" borderId="0" xfId="0" applyFont="1" applyAlignment="1" applyProtection="1">
      <alignment horizontal="center" vertical="center"/>
      <protection locked="0"/>
    </xf>
    <xf numFmtId="0" fontId="25" fillId="0" borderId="0" xfId="0" applyFont="1" applyAlignment="1" applyProtection="1">
      <alignment horizontal="center" vertical="center"/>
      <protection locked="0"/>
    </xf>
    <xf numFmtId="0" fontId="35" fillId="0" borderId="0" xfId="0" applyFont="1" applyAlignment="1">
      <alignment horizontal="center" vertical="center" wrapText="1"/>
    </xf>
    <xf numFmtId="0" fontId="32" fillId="0" borderId="0" xfId="0" applyFont="1" applyAlignment="1" applyProtection="1">
      <alignment horizontal="justify" vertical="center"/>
      <protection locked="0"/>
    </xf>
    <xf numFmtId="0" fontId="32" fillId="0" borderId="0" xfId="0" quotePrefix="1" applyFont="1" applyAlignment="1" applyProtection="1">
      <alignment horizontal="center" vertical="center"/>
      <protection locked="0"/>
    </xf>
    <xf numFmtId="0" fontId="32" fillId="0" borderId="0" xfId="0" applyFont="1" applyAlignment="1" applyProtection="1">
      <alignment horizontal="justify" vertical="center" wrapText="1"/>
      <protection locked="0"/>
    </xf>
    <xf numFmtId="0" fontId="32" fillId="0" borderId="0" xfId="0" applyFont="1" applyProtection="1">
      <protection locked="0"/>
    </xf>
    <xf numFmtId="0" fontId="11" fillId="0" borderId="0" xfId="13" applyFont="1" applyAlignment="1">
      <alignment vertical="center"/>
    </xf>
    <xf numFmtId="0" fontId="11" fillId="0" borderId="0" xfId="13" applyFont="1" applyAlignment="1" applyProtection="1">
      <alignment horizontal="justify" vertical="center"/>
      <protection locked="0"/>
    </xf>
    <xf numFmtId="0" fontId="21" fillId="0" borderId="0" xfId="13" applyFont="1" applyAlignment="1">
      <alignment vertical="center"/>
    </xf>
    <xf numFmtId="0" fontId="12" fillId="0" borderId="0" xfId="1" applyFont="1" applyAlignment="1">
      <alignment horizontal="center" vertical="center" wrapText="1"/>
    </xf>
    <xf numFmtId="0" fontId="13" fillId="0" borderId="0" xfId="1" applyFont="1" applyAlignment="1">
      <alignment vertical="center" wrapText="1"/>
    </xf>
    <xf numFmtId="0" fontId="14" fillId="0" borderId="0" xfId="1" applyFont="1" applyAlignment="1">
      <alignment horizontal="center" vertical="center" wrapText="1"/>
    </xf>
    <xf numFmtId="0" fontId="15" fillId="0" borderId="0" xfId="1" applyFont="1" applyAlignment="1">
      <alignment vertical="center"/>
    </xf>
    <xf numFmtId="0" fontId="14" fillId="0" borderId="0" xfId="1" applyFont="1" applyAlignment="1">
      <alignment vertical="center"/>
    </xf>
    <xf numFmtId="0" fontId="13" fillId="0" borderId="0" xfId="1" applyFont="1"/>
    <xf numFmtId="0" fontId="16" fillId="0" borderId="0" xfId="1" applyFont="1"/>
    <xf numFmtId="0" fontId="17" fillId="0" borderId="1" xfId="1" applyFont="1" applyBorder="1" applyAlignment="1">
      <alignment vertical="center"/>
    </xf>
    <xf numFmtId="0" fontId="18" fillId="0" borderId="1" xfId="1" applyFont="1" applyBorder="1"/>
    <xf numFmtId="0" fontId="17" fillId="0" borderId="1" xfId="1" applyFont="1" applyBorder="1" applyAlignment="1">
      <alignment horizontal="left" vertical="center"/>
    </xf>
    <xf numFmtId="0" fontId="17" fillId="0" borderId="0" xfId="1" applyFont="1" applyAlignment="1">
      <alignment horizontal="left" vertical="center"/>
    </xf>
    <xf numFmtId="0" fontId="17" fillId="0" borderId="0" xfId="1" applyFont="1" applyAlignment="1">
      <alignment vertical="center"/>
    </xf>
    <xf numFmtId="0" fontId="18" fillId="0" borderId="0" xfId="1" applyFont="1"/>
    <xf numFmtId="0" fontId="14" fillId="0" borderId="0" xfId="1" applyFont="1" applyAlignment="1" applyProtection="1">
      <alignment vertical="center"/>
      <protection locked="0"/>
    </xf>
    <xf numFmtId="0" fontId="14" fillId="0" borderId="0" xfId="1" applyFont="1" applyProtection="1">
      <protection locked="0"/>
    </xf>
    <xf numFmtId="0" fontId="16" fillId="0" borderId="0" xfId="1" applyFont="1" applyProtection="1">
      <protection locked="0"/>
    </xf>
    <xf numFmtId="0" fontId="11" fillId="0" borderId="0" xfId="1" applyFont="1" applyProtection="1">
      <protection locked="0"/>
    </xf>
    <xf numFmtId="0" fontId="30" fillId="0" borderId="0" xfId="4" applyFont="1"/>
    <xf numFmtId="0" fontId="32" fillId="0" borderId="0" xfId="4" applyFont="1"/>
    <xf numFmtId="0" fontId="27" fillId="0" borderId="0" xfId="1" applyFont="1" applyAlignment="1">
      <alignment vertical="center"/>
    </xf>
    <xf numFmtId="0" fontId="27" fillId="0" borderId="0" xfId="1" applyFont="1" applyAlignment="1">
      <alignment horizontal="center" vertical="center"/>
    </xf>
    <xf numFmtId="0" fontId="11" fillId="0" borderId="0" xfId="0" applyFont="1" applyProtection="1">
      <protection locked="0"/>
    </xf>
    <xf numFmtId="0" fontId="47" fillId="0" borderId="0" xfId="8" applyFont="1" applyProtection="1">
      <protection locked="0"/>
    </xf>
    <xf numFmtId="0" fontId="4" fillId="0" borderId="0" xfId="1" applyFont="1" applyAlignment="1" applyProtection="1">
      <alignment vertical="center"/>
      <protection locked="0"/>
    </xf>
    <xf numFmtId="0" fontId="4" fillId="0" borderId="0" xfId="4" applyFont="1" applyAlignment="1">
      <alignment horizontal="center" vertical="center" wrapText="1"/>
    </xf>
    <xf numFmtId="43" fontId="3" fillId="0" borderId="0" xfId="4" applyNumberFormat="1" applyFont="1" applyAlignment="1">
      <alignment horizontal="right" vertical="center" wrapText="1"/>
    </xf>
    <xf numFmtId="0" fontId="23" fillId="0" borderId="0" xfId="0" applyFont="1" applyAlignment="1">
      <alignment horizontal="center" vertical="top" wrapText="1"/>
    </xf>
    <xf numFmtId="0" fontId="11" fillId="0" borderId="0" xfId="0" applyFont="1" applyAlignment="1">
      <alignment horizontal="justify" vertical="top" wrapText="1"/>
    </xf>
    <xf numFmtId="0" fontId="32" fillId="2" borderId="0" xfId="10" applyFont="1" applyFill="1" applyProtection="1">
      <protection locked="0"/>
    </xf>
    <xf numFmtId="0" fontId="31" fillId="0" borderId="2" xfId="0" applyFont="1" applyBorder="1"/>
    <xf numFmtId="0" fontId="30" fillId="0" borderId="2" xfId="1" applyFont="1" applyBorder="1" applyAlignment="1">
      <alignment horizontal="center" vertical="center"/>
    </xf>
    <xf numFmtId="0" fontId="32" fillId="0" borderId="2" xfId="1" applyFont="1" applyBorder="1" applyAlignment="1">
      <alignment horizontal="left" vertical="center" wrapText="1"/>
    </xf>
    <xf numFmtId="0" fontId="32" fillId="0" borderId="2" xfId="1" applyFont="1" applyBorder="1" applyAlignment="1">
      <alignment vertical="center"/>
    </xf>
    <xf numFmtId="0" fontId="45" fillId="0" borderId="2" xfId="2" applyFont="1" applyBorder="1" applyAlignment="1">
      <alignment horizontal="right" vertical="center"/>
    </xf>
    <xf numFmtId="0" fontId="3" fillId="0" borderId="0" xfId="1" applyFont="1" applyAlignment="1">
      <alignment vertical="center"/>
    </xf>
    <xf numFmtId="0" fontId="3" fillId="0" borderId="0" xfId="1" applyFont="1"/>
    <xf numFmtId="0" fontId="32" fillId="0" borderId="0" xfId="1" applyFont="1"/>
    <xf numFmtId="0" fontId="30" fillId="0" borderId="0" xfId="1" applyFont="1" applyAlignment="1">
      <alignment vertical="center"/>
    </xf>
    <xf numFmtId="0" fontId="30" fillId="0" borderId="0" xfId="1" applyFont="1" applyAlignment="1">
      <alignment horizontal="right" vertical="center"/>
    </xf>
    <xf numFmtId="0" fontId="30" fillId="0" borderId="0" xfId="1" applyFont="1" applyAlignment="1">
      <alignment horizontal="left" vertical="center"/>
    </xf>
    <xf numFmtId="0" fontId="30" fillId="0" borderId="0" xfId="1" applyFont="1" applyAlignment="1">
      <alignment horizontal="center" vertical="center"/>
    </xf>
    <xf numFmtId="0" fontId="34" fillId="0" borderId="2" xfId="2" applyFont="1" applyBorder="1" applyAlignment="1">
      <alignment horizontal="right" vertical="center"/>
    </xf>
    <xf numFmtId="0" fontId="44" fillId="0" borderId="2" xfId="1" applyFont="1" applyBorder="1" applyAlignment="1">
      <alignment horizontal="left" vertical="center" wrapText="1"/>
    </xf>
    <xf numFmtId="4" fontId="32" fillId="0" borderId="2" xfId="1" quotePrefix="1" applyNumberFormat="1" applyFont="1" applyBorder="1" applyAlignment="1" applyProtection="1">
      <alignment horizontal="right" vertical="center" wrapText="1"/>
      <protection locked="0"/>
    </xf>
    <xf numFmtId="4" fontId="32" fillId="0" borderId="2" xfId="1" applyNumberFormat="1" applyFont="1" applyBorder="1" applyAlignment="1" applyProtection="1">
      <alignment horizontal="right" vertical="center" wrapText="1"/>
      <protection locked="0"/>
    </xf>
    <xf numFmtId="4" fontId="32" fillId="0" borderId="2" xfId="1" applyNumberFormat="1" applyFont="1" applyBorder="1" applyAlignment="1" applyProtection="1">
      <alignment horizontal="right" vertical="center"/>
      <protection locked="0"/>
    </xf>
    <xf numFmtId="0" fontId="4" fillId="0" borderId="0" xfId="1" applyFont="1" applyAlignment="1">
      <alignment vertical="center"/>
    </xf>
    <xf numFmtId="0" fontId="34" fillId="0" borderId="2" xfId="4" applyFont="1" applyBorder="1" applyAlignment="1">
      <alignment horizontal="right" vertical="center" wrapText="1"/>
    </xf>
    <xf numFmtId="0" fontId="32" fillId="0" borderId="2" xfId="4" applyFont="1" applyBorder="1" applyAlignment="1" applyProtection="1">
      <alignment horizontal="justify" vertical="center" wrapText="1"/>
      <protection locked="0"/>
    </xf>
    <xf numFmtId="0" fontId="30" fillId="0" borderId="2" xfId="4" applyFont="1" applyBorder="1" applyAlignment="1">
      <alignment horizontal="left" vertical="center" wrapText="1" indent="1"/>
    </xf>
    <xf numFmtId="0" fontId="32" fillId="0" borderId="2" xfId="4" quotePrefix="1" applyFont="1" applyBorder="1" applyAlignment="1">
      <alignment horizontal="left" vertical="center" wrapText="1" indent="3"/>
    </xf>
    <xf numFmtId="4" fontId="32" fillId="0" borderId="2" xfId="5" applyNumberFormat="1" applyFont="1" applyBorder="1" applyAlignment="1" applyProtection="1">
      <alignment horizontal="right" vertical="center" wrapText="1"/>
      <protection locked="0"/>
    </xf>
    <xf numFmtId="0" fontId="30" fillId="0" borderId="2" xfId="4" applyFont="1" applyBorder="1" applyAlignment="1">
      <alignment horizontal="center" vertical="center" wrapText="1"/>
    </xf>
    <xf numFmtId="4" fontId="30" fillId="0" borderId="2" xfId="5" applyNumberFormat="1" applyFont="1" applyBorder="1" applyAlignment="1" applyProtection="1">
      <alignment horizontal="right" vertical="center" wrapText="1"/>
    </xf>
    <xf numFmtId="4" fontId="32" fillId="0" borderId="2" xfId="0" quotePrefix="1" applyNumberFormat="1" applyFont="1" applyBorder="1" applyAlignment="1">
      <alignment horizontal="right" vertical="center"/>
    </xf>
    <xf numFmtId="0" fontId="32" fillId="0" borderId="2" xfId="0" applyFont="1" applyBorder="1" applyAlignment="1">
      <alignment horizontal="left" vertical="center"/>
    </xf>
    <xf numFmtId="0" fontId="30" fillId="0" borderId="2" xfId="0" applyFont="1" applyBorder="1" applyAlignment="1" applyProtection="1">
      <alignment horizontal="center" vertical="center"/>
      <protection locked="0"/>
    </xf>
    <xf numFmtId="0" fontId="30" fillId="0" borderId="2" xfId="0" quotePrefix="1" applyFont="1" applyBorder="1" applyAlignment="1">
      <alignment horizontal="right" vertical="center"/>
    </xf>
    <xf numFmtId="0" fontId="34" fillId="0" borderId="2" xfId="2" applyFont="1" applyBorder="1" applyAlignment="1">
      <alignment horizontal="right" vertical="center" wrapText="1"/>
    </xf>
    <xf numFmtId="0" fontId="30" fillId="0" borderId="2" xfId="0" applyFont="1" applyBorder="1" applyAlignment="1">
      <alignment horizontal="center" vertical="center" wrapText="1"/>
    </xf>
    <xf numFmtId="4" fontId="30" fillId="0" borderId="2" xfId="0" applyNumberFormat="1" applyFont="1" applyBorder="1" applyAlignment="1">
      <alignment vertical="center" wrapText="1"/>
    </xf>
    <xf numFmtId="0" fontId="32" fillId="0" borderId="2" xfId="0" applyFont="1" applyBorder="1" applyAlignment="1">
      <alignment vertical="center"/>
    </xf>
    <xf numFmtId="0" fontId="30" fillId="0" borderId="2" xfId="0" applyFont="1" applyBorder="1" applyAlignment="1">
      <alignment horizontal="left" vertical="center"/>
    </xf>
    <xf numFmtId="0" fontId="30" fillId="0" borderId="2" xfId="0" applyFont="1" applyBorder="1" applyAlignment="1">
      <alignment horizontal="left" vertical="center" wrapText="1"/>
    </xf>
    <xf numFmtId="1" fontId="32" fillId="0" borderId="2" xfId="0" quotePrefix="1" applyNumberFormat="1" applyFont="1" applyBorder="1" applyAlignment="1" applyProtection="1">
      <alignment horizontal="center" vertical="center"/>
      <protection locked="0"/>
    </xf>
    <xf numFmtId="164" fontId="32" fillId="0" borderId="2" xfId="0" quotePrefix="1" applyNumberFormat="1" applyFont="1" applyBorder="1" applyAlignment="1" applyProtection="1">
      <alignment horizontal="left" vertical="center"/>
      <protection locked="0"/>
    </xf>
    <xf numFmtId="4" fontId="32" fillId="0" borderId="2" xfId="0" quotePrefix="1" applyNumberFormat="1" applyFont="1" applyBorder="1" applyAlignment="1" applyProtection="1">
      <alignment horizontal="right" vertical="center"/>
      <protection locked="0"/>
    </xf>
    <xf numFmtId="4" fontId="30" fillId="0" borderId="2" xfId="0" applyNumberFormat="1" applyFont="1" applyBorder="1" applyAlignment="1" applyProtection="1">
      <alignment horizontal="right" vertical="center"/>
      <protection locked="0"/>
    </xf>
    <xf numFmtId="1" fontId="32" fillId="0" borderId="2" xfId="0" applyNumberFormat="1" applyFont="1" applyBorder="1" applyAlignment="1" applyProtection="1">
      <alignment horizontal="center" vertical="center"/>
      <protection locked="0"/>
    </xf>
    <xf numFmtId="164" fontId="32" fillId="0" borderId="2" xfId="0" applyNumberFormat="1" applyFont="1" applyBorder="1" applyAlignment="1" applyProtection="1">
      <alignment horizontal="left" vertical="center"/>
      <protection locked="0"/>
    </xf>
    <xf numFmtId="4" fontId="32" fillId="0" borderId="2" xfId="0" applyNumberFormat="1" applyFont="1" applyBorder="1" applyAlignment="1" applyProtection="1">
      <alignment horizontal="right" vertical="center"/>
      <protection locked="0"/>
    </xf>
    <xf numFmtId="1" fontId="32" fillId="0" borderId="2" xfId="0" applyNumberFormat="1" applyFont="1" applyBorder="1" applyAlignment="1" applyProtection="1">
      <alignment vertical="center"/>
      <protection locked="0"/>
    </xf>
    <xf numFmtId="1" fontId="30" fillId="0" borderId="2" xfId="0" applyNumberFormat="1" applyFont="1" applyBorder="1" applyProtection="1">
      <protection locked="0"/>
    </xf>
    <xf numFmtId="1" fontId="32" fillId="0" borderId="2" xfId="0" applyNumberFormat="1" applyFont="1" applyBorder="1" applyProtection="1">
      <protection locked="0"/>
    </xf>
    <xf numFmtId="0" fontId="32" fillId="0" borderId="2" xfId="0" applyFont="1" applyBorder="1" applyAlignment="1" applyProtection="1">
      <alignment horizontal="left"/>
      <protection locked="0"/>
    </xf>
    <xf numFmtId="1" fontId="30" fillId="0" borderId="2" xfId="0" applyNumberFormat="1" applyFont="1" applyBorder="1" applyAlignment="1" applyProtection="1">
      <alignment horizontal="left" vertical="top"/>
      <protection locked="0"/>
    </xf>
    <xf numFmtId="1" fontId="32" fillId="0" borderId="2" xfId="0" applyNumberFormat="1" applyFont="1" applyBorder="1" applyAlignment="1" applyProtection="1">
      <alignment horizontal="left" vertical="top" indent="9"/>
      <protection locked="0"/>
    </xf>
    <xf numFmtId="4" fontId="30" fillId="0" borderId="2" xfId="0" applyNumberFormat="1" applyFont="1" applyBorder="1" applyAlignment="1">
      <alignment horizontal="right" vertical="center"/>
    </xf>
    <xf numFmtId="0" fontId="45" fillId="0" borderId="2" xfId="8" applyFont="1" applyBorder="1" applyAlignment="1">
      <alignment horizontal="right" vertical="center" wrapText="1"/>
    </xf>
    <xf numFmtId="0" fontId="30" fillId="0" borderId="2" xfId="8" quotePrefix="1" applyFont="1" applyBorder="1" applyAlignment="1" applyProtection="1">
      <alignment horizontal="justify" vertical="center"/>
      <protection locked="0"/>
    </xf>
    <xf numFmtId="41" fontId="30" fillId="0" borderId="2" xfId="8" quotePrefix="1" applyNumberFormat="1" applyFont="1" applyBorder="1" applyAlignment="1" applyProtection="1">
      <alignment horizontal="center" vertical="center"/>
      <protection locked="0"/>
    </xf>
    <xf numFmtId="0" fontId="30" fillId="0" borderId="2" xfId="8" quotePrefix="1" applyFont="1" applyBorder="1" applyAlignment="1" applyProtection="1">
      <alignment horizontal="center" vertical="center"/>
      <protection locked="0"/>
    </xf>
    <xf numFmtId="0" fontId="32" fillId="0" borderId="2" xfId="8" applyFont="1" applyBorder="1" applyAlignment="1" applyProtection="1">
      <alignment horizontal="justify" vertical="center"/>
      <protection locked="0"/>
    </xf>
    <xf numFmtId="41" fontId="32" fillId="0" borderId="2" xfId="8" applyNumberFormat="1" applyFont="1" applyBorder="1" applyAlignment="1" applyProtection="1">
      <alignment horizontal="center" vertical="center"/>
      <protection locked="0"/>
    </xf>
    <xf numFmtId="166" fontId="32" fillId="0" borderId="2" xfId="9" applyNumberFormat="1" applyFont="1" applyBorder="1" applyAlignment="1" applyProtection="1">
      <alignment horizontal="center" vertical="center"/>
      <protection locked="0"/>
    </xf>
    <xf numFmtId="166" fontId="32" fillId="0" borderId="2" xfId="9" applyNumberFormat="1" applyFont="1" applyBorder="1" applyAlignment="1" applyProtection="1">
      <alignment horizontal="center" vertical="center"/>
    </xf>
    <xf numFmtId="0" fontId="45" fillId="0" borderId="2" xfId="1" applyFont="1" applyBorder="1" applyAlignment="1">
      <alignment horizontal="right" vertical="center"/>
    </xf>
    <xf numFmtId="0" fontId="45" fillId="0" borderId="2" xfId="8" applyFont="1" applyBorder="1" applyAlignment="1">
      <alignment horizontal="right" vertical="center"/>
    </xf>
    <xf numFmtId="0" fontId="32" fillId="0" borderId="15" xfId="8" applyFont="1" applyBorder="1" applyAlignment="1" applyProtection="1">
      <alignment horizontal="justify" vertical="center"/>
      <protection locked="0"/>
    </xf>
    <xf numFmtId="41" fontId="32" fillId="0" borderId="15" xfId="8" applyNumberFormat="1" applyFont="1" applyBorder="1" applyAlignment="1" applyProtection="1">
      <alignment vertical="center"/>
      <protection locked="0"/>
    </xf>
    <xf numFmtId="41" fontId="32" fillId="0" borderId="15" xfId="9" applyNumberFormat="1" applyFont="1" applyBorder="1" applyAlignment="1" applyProtection="1">
      <alignment vertical="center"/>
      <protection locked="0"/>
    </xf>
    <xf numFmtId="166" fontId="32" fillId="0" borderId="15" xfId="9" applyNumberFormat="1" applyFont="1" applyBorder="1" applyAlignment="1" applyProtection="1">
      <alignment horizontal="center" vertical="center"/>
      <protection locked="0"/>
    </xf>
    <xf numFmtId="167" fontId="30" fillId="0" borderId="16" xfId="7" applyNumberFormat="1" applyFont="1" applyFill="1" applyBorder="1" applyAlignment="1" applyProtection="1">
      <alignment horizontal="right" vertical="center" wrapText="1"/>
    </xf>
    <xf numFmtId="165" fontId="30" fillId="0" borderId="16" xfId="5" applyNumberFormat="1" applyFont="1" applyFill="1" applyBorder="1" applyAlignment="1" applyProtection="1">
      <alignment horizontal="right" vertical="center" wrapText="1"/>
    </xf>
    <xf numFmtId="0" fontId="32" fillId="2" borderId="2" xfId="10" applyFont="1" applyFill="1" applyBorder="1" applyAlignment="1" applyProtection="1">
      <alignment horizontal="justify" vertical="center" wrapText="1"/>
      <protection locked="0"/>
    </xf>
    <xf numFmtId="43" fontId="32" fillId="2" borderId="2" xfId="5" applyFont="1" applyFill="1" applyBorder="1" applyAlignment="1" applyProtection="1">
      <alignment horizontal="justify" vertical="center" wrapText="1"/>
      <protection locked="0"/>
    </xf>
    <xf numFmtId="0" fontId="32" fillId="2" borderId="2" xfId="10" applyFont="1" applyFill="1" applyBorder="1" applyProtection="1">
      <protection locked="0"/>
    </xf>
    <xf numFmtId="43" fontId="54" fillId="2" borderId="2" xfId="5" applyFont="1" applyFill="1" applyBorder="1" applyAlignment="1" applyProtection="1">
      <alignment horizontal="justify" vertical="center" wrapText="1"/>
      <protection locked="0"/>
    </xf>
    <xf numFmtId="168" fontId="30" fillId="0" borderId="16" xfId="0" applyNumberFormat="1" applyFont="1" applyBorder="1"/>
    <xf numFmtId="10" fontId="32" fillId="2" borderId="2" xfId="10" applyNumberFormat="1" applyFont="1" applyFill="1" applyBorder="1" applyAlignment="1" applyProtection="1">
      <alignment horizontal="justify" vertical="center" wrapText="1"/>
      <protection locked="0"/>
    </xf>
    <xf numFmtId="10" fontId="32" fillId="2" borderId="2" xfId="10" applyNumberFormat="1" applyFont="1" applyFill="1" applyBorder="1" applyProtection="1">
      <protection locked="0"/>
    </xf>
    <xf numFmtId="0" fontId="32" fillId="2" borderId="16" xfId="11" applyNumberFormat="1" applyFont="1" applyFill="1" applyBorder="1" applyAlignment="1" applyProtection="1">
      <alignment horizontal="justify" vertical="center" wrapText="1"/>
    </xf>
    <xf numFmtId="0" fontId="32" fillId="2" borderId="2" xfId="11" applyNumberFormat="1" applyFont="1" applyFill="1" applyBorder="1" applyAlignment="1" applyProtection="1">
      <alignment horizontal="justify" vertical="center" wrapText="1"/>
      <protection locked="0"/>
    </xf>
    <xf numFmtId="0" fontId="32" fillId="0" borderId="2" xfId="13" applyFont="1" applyBorder="1" applyAlignment="1" applyProtection="1">
      <alignment horizontal="justify" vertical="center" wrapText="1"/>
      <protection locked="0"/>
    </xf>
    <xf numFmtId="0" fontId="32" fillId="0" borderId="2" xfId="12" applyFont="1" applyBorder="1" applyProtection="1">
      <protection locked="0"/>
    </xf>
    <xf numFmtId="0" fontId="45" fillId="0" borderId="2" xfId="0" applyFont="1" applyBorder="1" applyAlignment="1">
      <alignment horizontal="right" vertical="center"/>
    </xf>
    <xf numFmtId="0" fontId="32" fillId="0" borderId="2" xfId="0" applyFont="1" applyBorder="1" applyAlignment="1" applyProtection="1">
      <alignment horizontal="justify" vertical="center" wrapText="1"/>
      <protection locked="0"/>
    </xf>
    <xf numFmtId="0" fontId="32" fillId="0" borderId="2" xfId="0" applyFont="1" applyBorder="1" applyAlignment="1" applyProtection="1">
      <alignment horizontal="justify" vertical="center"/>
      <protection locked="0"/>
    </xf>
    <xf numFmtId="0" fontId="30" fillId="0" borderId="21" xfId="0" applyFont="1" applyBorder="1" applyAlignment="1" applyProtection="1">
      <alignment horizontal="center" vertical="center"/>
      <protection locked="0"/>
    </xf>
    <xf numFmtId="0" fontId="30" fillId="0" borderId="22" xfId="0" applyFont="1" applyBorder="1" applyAlignment="1" applyProtection="1">
      <alignment horizontal="justify" vertical="center" wrapText="1"/>
      <protection locked="0"/>
    </xf>
    <xf numFmtId="3" fontId="30" fillId="0" borderId="22" xfId="5" quotePrefix="1" applyNumberFormat="1" applyFont="1" applyBorder="1" applyAlignment="1" applyProtection="1">
      <alignment horizontal="right" vertical="center"/>
      <protection locked="0"/>
    </xf>
    <xf numFmtId="4" fontId="30" fillId="0" borderId="23" xfId="0" applyNumberFormat="1" applyFont="1" applyBorder="1" applyAlignment="1">
      <alignment horizontal="right" vertical="center"/>
    </xf>
    <xf numFmtId="0" fontId="32" fillId="0" borderId="2" xfId="0" quotePrefix="1" applyFont="1" applyBorder="1" applyAlignment="1" applyProtection="1">
      <alignment horizontal="center" vertical="center"/>
      <protection locked="0"/>
    </xf>
    <xf numFmtId="2" fontId="32" fillId="0" borderId="2" xfId="0" applyNumberFormat="1" applyFont="1" applyBorder="1" applyAlignment="1" applyProtection="1">
      <alignment horizontal="right" vertical="center"/>
      <protection locked="0"/>
    </xf>
    <xf numFmtId="11" fontId="32" fillId="0" borderId="2" xfId="0" applyNumberFormat="1" applyFont="1" applyBorder="1" applyAlignment="1" applyProtection="1">
      <alignment horizontal="justify" vertical="center"/>
      <protection locked="0"/>
    </xf>
    <xf numFmtId="2" fontId="30" fillId="0" borderId="2" xfId="0" quotePrefix="1" applyNumberFormat="1" applyFont="1" applyBorder="1" applyAlignment="1">
      <alignment horizontal="right" vertical="center"/>
    </xf>
    <xf numFmtId="0" fontId="45" fillId="0" borderId="2" xfId="4" applyFont="1" applyBorder="1" applyAlignment="1">
      <alignment horizontal="right" vertical="center"/>
    </xf>
    <xf numFmtId="0" fontId="44" fillId="0" borderId="2" xfId="4" applyFont="1" applyBorder="1" applyAlignment="1">
      <alignment horizontal="left" vertical="center" wrapText="1"/>
    </xf>
    <xf numFmtId="169" fontId="32" fillId="0" borderId="2" xfId="6" applyNumberFormat="1" applyFont="1" applyBorder="1" applyAlignment="1" applyProtection="1">
      <alignment horizontal="right" vertical="center" wrapText="1"/>
      <protection locked="0"/>
    </xf>
    <xf numFmtId="43" fontId="32" fillId="0" borderId="2" xfId="14" applyFont="1" applyBorder="1" applyAlignment="1" applyProtection="1">
      <alignment horizontal="center" vertical="center" wrapText="1"/>
      <protection locked="0"/>
    </xf>
    <xf numFmtId="0" fontId="45" fillId="0" borderId="15" xfId="4" applyFont="1" applyBorder="1" applyAlignment="1">
      <alignment horizontal="right" vertical="center"/>
    </xf>
    <xf numFmtId="0" fontId="44" fillId="0" borderId="15" xfId="4" applyFont="1" applyBorder="1" applyAlignment="1">
      <alignment horizontal="left" vertical="center" wrapText="1"/>
    </xf>
    <xf numFmtId="169" fontId="32" fillId="0" borderId="15" xfId="14" applyNumberFormat="1" applyFont="1" applyBorder="1" applyAlignment="1" applyProtection="1">
      <alignment horizontal="right" vertical="center" wrapText="1"/>
      <protection locked="0"/>
    </xf>
    <xf numFmtId="169" fontId="32" fillId="0" borderId="15" xfId="6" applyNumberFormat="1" applyFont="1" applyBorder="1" applyAlignment="1" applyProtection="1">
      <alignment horizontal="right" vertical="center" wrapText="1"/>
    </xf>
    <xf numFmtId="169" fontId="32" fillId="0" borderId="15" xfId="6" applyNumberFormat="1" applyFont="1" applyBorder="1" applyAlignment="1" applyProtection="1">
      <alignment horizontal="right" vertical="center" wrapText="1"/>
      <protection locked="0"/>
    </xf>
    <xf numFmtId="0" fontId="44" fillId="0" borderId="16" xfId="4" applyFont="1" applyBorder="1" applyAlignment="1">
      <alignment horizontal="left" vertical="center" wrapText="1"/>
    </xf>
    <xf numFmtId="0" fontId="44" fillId="0" borderId="16" xfId="4" applyFont="1" applyBorder="1" applyAlignment="1">
      <alignment horizontal="center" vertical="center" wrapText="1"/>
    </xf>
    <xf numFmtId="0" fontId="30" fillId="0" borderId="2" xfId="4" applyFont="1" applyBorder="1" applyAlignment="1" applyProtection="1">
      <alignment horizontal="center" vertical="center"/>
      <protection locked="0"/>
    </xf>
    <xf numFmtId="4" fontId="30" fillId="0" borderId="2" xfId="5" applyNumberFormat="1" applyFont="1" applyBorder="1" applyAlignment="1" applyProtection="1">
      <alignment horizontal="right" vertical="center"/>
      <protection locked="0"/>
    </xf>
    <xf numFmtId="0" fontId="30" fillId="0" borderId="2" xfId="4" applyFont="1" applyBorder="1" applyAlignment="1" applyProtection="1">
      <alignment vertical="center"/>
      <protection locked="0"/>
    </xf>
    <xf numFmtId="0" fontId="32" fillId="0" borderId="2" xfId="4" quotePrefix="1" applyFont="1" applyBorder="1" applyAlignment="1" applyProtection="1">
      <alignment horizontal="center" vertical="center"/>
      <protection locked="0"/>
    </xf>
    <xf numFmtId="4" fontId="32" fillId="0" borderId="2" xfId="4" quotePrefix="1" applyNumberFormat="1" applyFont="1" applyBorder="1" applyAlignment="1" applyProtection="1">
      <alignment horizontal="right" vertical="center"/>
      <protection locked="0"/>
    </xf>
    <xf numFmtId="0" fontId="32" fillId="0" borderId="2" xfId="4" quotePrefix="1" applyFont="1" applyBorder="1" applyAlignment="1" applyProtection="1">
      <alignment horizontal="justify" vertical="center" wrapText="1"/>
      <protection locked="0"/>
    </xf>
    <xf numFmtId="0" fontId="32" fillId="0" borderId="2" xfId="4" applyFont="1" applyBorder="1" applyAlignment="1" applyProtection="1">
      <alignment horizontal="center" vertical="center"/>
      <protection locked="0"/>
    </xf>
    <xf numFmtId="4" fontId="32" fillId="0" borderId="2" xfId="5" applyNumberFormat="1" applyFont="1" applyBorder="1" applyAlignment="1" applyProtection="1">
      <alignment horizontal="right" vertical="center"/>
      <protection locked="0"/>
    </xf>
    <xf numFmtId="4" fontId="32" fillId="0" borderId="2" xfId="4" applyNumberFormat="1" applyFont="1" applyBorder="1" applyAlignment="1" applyProtection="1">
      <alignment horizontal="right" vertical="center"/>
      <protection locked="0"/>
    </xf>
    <xf numFmtId="0" fontId="30" fillId="0" borderId="2" xfId="4" applyFont="1" applyBorder="1" applyAlignment="1" applyProtection="1">
      <alignment horizontal="left" vertical="center"/>
      <protection locked="0"/>
    </xf>
    <xf numFmtId="0" fontId="30" fillId="0" borderId="2" xfId="4" applyFont="1" applyBorder="1" applyAlignment="1" applyProtection="1">
      <alignment horizontal="justify" vertical="center" wrapText="1"/>
      <protection locked="0"/>
    </xf>
    <xf numFmtId="0" fontId="32" fillId="0" borderId="2" xfId="4" applyFont="1" applyBorder="1" applyAlignment="1" applyProtection="1">
      <alignment horizontal="left" vertical="center"/>
      <protection locked="0"/>
    </xf>
    <xf numFmtId="0" fontId="32" fillId="0" borderId="2" xfId="4" applyFont="1" applyBorder="1" applyAlignment="1" applyProtection="1">
      <alignment vertical="center"/>
      <protection locked="0"/>
    </xf>
    <xf numFmtId="4" fontId="30" fillId="0" borderId="19" xfId="5" applyNumberFormat="1" applyFont="1" applyBorder="1" applyAlignment="1" applyProtection="1">
      <alignment horizontal="right" vertical="center"/>
    </xf>
    <xf numFmtId="0" fontId="30" fillId="0" borderId="19" xfId="4" applyFont="1" applyBorder="1" applyAlignment="1">
      <alignment horizontal="center" vertical="center"/>
    </xf>
    <xf numFmtId="0" fontId="30" fillId="0" borderId="20" xfId="4" applyFont="1" applyBorder="1" applyAlignment="1">
      <alignment vertical="center"/>
    </xf>
    <xf numFmtId="0" fontId="32" fillId="0" borderId="2" xfId="13" applyFont="1" applyBorder="1" applyAlignment="1" applyProtection="1">
      <alignment horizontal="center" vertical="center"/>
      <protection locked="0"/>
    </xf>
    <xf numFmtId="4" fontId="32" fillId="0" borderId="2" xfId="16" applyNumberFormat="1" applyFont="1" applyBorder="1" applyAlignment="1" applyProtection="1">
      <alignment horizontal="right" vertical="center"/>
      <protection locked="0"/>
    </xf>
    <xf numFmtId="0" fontId="32" fillId="0" borderId="2" xfId="15" applyFont="1" applyBorder="1" applyAlignment="1" applyProtection="1">
      <alignment horizontal="center" vertical="center" wrapText="1"/>
      <protection locked="0"/>
    </xf>
    <xf numFmtId="4" fontId="32" fillId="0" borderId="2" xfId="15" applyNumberFormat="1" applyFont="1" applyBorder="1" applyAlignment="1" applyProtection="1">
      <alignment horizontal="right" vertical="center" wrapText="1"/>
      <protection locked="0"/>
    </xf>
    <xf numFmtId="0" fontId="30" fillId="0" borderId="21" xfId="15" applyFont="1" applyBorder="1" applyAlignment="1" applyProtection="1">
      <alignment horizontal="right" vertical="center" wrapText="1"/>
      <protection locked="0"/>
    </xf>
    <xf numFmtId="4" fontId="30" fillId="0" borderId="22" xfId="15" applyNumberFormat="1" applyFont="1" applyBorder="1" applyAlignment="1">
      <alignment horizontal="right" vertical="center" wrapText="1"/>
    </xf>
    <xf numFmtId="0" fontId="32" fillId="0" borderId="23" xfId="13" applyFont="1" applyBorder="1" applyAlignment="1" applyProtection="1">
      <alignment horizontal="justify" vertical="center" wrapText="1"/>
      <protection locked="0"/>
    </xf>
    <xf numFmtId="43" fontId="30" fillId="0" borderId="2" xfId="6" quotePrefix="1" applyFont="1" applyBorder="1" applyAlignment="1" applyProtection="1">
      <alignment horizontal="center" vertical="center"/>
      <protection locked="0"/>
    </xf>
    <xf numFmtId="167" fontId="30" fillId="0" borderId="2" xfId="7" quotePrefix="1" applyNumberFormat="1" applyFont="1" applyBorder="1" applyAlignment="1" applyProtection="1">
      <alignment horizontal="center" vertical="center"/>
    </xf>
    <xf numFmtId="0" fontId="32" fillId="0" borderId="2" xfId="4" applyFont="1" applyBorder="1" applyAlignment="1" applyProtection="1">
      <alignment horizontal="justify" vertical="center"/>
      <protection locked="0"/>
    </xf>
    <xf numFmtId="0" fontId="30" fillId="0" borderId="2" xfId="4" applyFont="1" applyBorder="1" applyAlignment="1" applyProtection="1">
      <alignment horizontal="justify" vertical="center"/>
      <protection locked="0"/>
    </xf>
    <xf numFmtId="0" fontId="30" fillId="0" borderId="21" xfId="15" applyFont="1" applyBorder="1" applyAlignment="1" applyProtection="1">
      <alignment horizontal="center" vertical="center" wrapText="1"/>
      <protection locked="0"/>
    </xf>
    <xf numFmtId="49" fontId="32" fillId="0" borderId="2" xfId="0" quotePrefix="1" applyNumberFormat="1" applyFont="1" applyBorder="1" applyAlignment="1" applyProtection="1">
      <alignment horizontal="center" vertical="center"/>
      <protection locked="0"/>
    </xf>
    <xf numFmtId="4" fontId="32" fillId="0" borderId="2" xfId="9" quotePrefix="1" applyNumberFormat="1" applyFont="1" applyBorder="1" applyAlignment="1" applyProtection="1">
      <alignment vertical="center"/>
      <protection locked="0"/>
    </xf>
    <xf numFmtId="49" fontId="30" fillId="0" borderId="2" xfId="0" applyNumberFormat="1" applyFont="1" applyBorder="1" applyAlignment="1" applyProtection="1">
      <alignment horizontal="center" vertical="center"/>
      <protection locked="0"/>
    </xf>
    <xf numFmtId="4" fontId="32" fillId="0" borderId="2" xfId="0" applyNumberFormat="1" applyFont="1" applyBorder="1" applyAlignment="1" applyProtection="1">
      <alignment vertical="center"/>
      <protection locked="0"/>
    </xf>
    <xf numFmtId="49" fontId="32" fillId="0" borderId="2" xfId="0" applyNumberFormat="1" applyFont="1" applyBorder="1" applyAlignment="1" applyProtection="1">
      <alignment horizontal="center" vertical="center"/>
      <protection locked="0"/>
    </xf>
    <xf numFmtId="4" fontId="30" fillId="0" borderId="22" xfId="9" quotePrefix="1" applyNumberFormat="1" applyFont="1" applyBorder="1" applyAlignment="1" applyProtection="1">
      <alignment vertical="center"/>
    </xf>
    <xf numFmtId="49" fontId="30" fillId="0" borderId="22" xfId="0" quotePrefix="1" applyNumberFormat="1" applyFont="1" applyBorder="1" applyAlignment="1">
      <alignment vertical="center"/>
    </xf>
    <xf numFmtId="49" fontId="30" fillId="0" borderId="23" xfId="0" quotePrefix="1" applyNumberFormat="1" applyFont="1" applyBorder="1" applyAlignment="1">
      <alignment vertical="center"/>
    </xf>
    <xf numFmtId="0" fontId="32" fillId="0" borderId="21" xfId="1" applyFont="1" applyBorder="1" applyAlignment="1">
      <alignment horizontal="left" vertical="center" wrapText="1"/>
    </xf>
    <xf numFmtId="0" fontId="32" fillId="0" borderId="21" xfId="1" applyFont="1" applyBorder="1" applyAlignment="1">
      <alignment vertical="center"/>
    </xf>
    <xf numFmtId="0" fontId="32" fillId="0" borderId="23" xfId="1" applyFont="1" applyBorder="1" applyAlignment="1" applyProtection="1">
      <alignment horizontal="left" vertical="center" wrapText="1"/>
      <protection locked="0"/>
    </xf>
    <xf numFmtId="0" fontId="3" fillId="0" borderId="2" xfId="1" quotePrefix="1" applyFont="1" applyBorder="1" applyAlignment="1" applyProtection="1">
      <alignment horizontal="center" vertical="center"/>
      <protection locked="0"/>
    </xf>
    <xf numFmtId="0" fontId="3" fillId="0" borderId="2" xfId="1" quotePrefix="1" applyFont="1" applyBorder="1" applyAlignment="1">
      <alignment horizontal="center" vertical="center"/>
    </xf>
    <xf numFmtId="0" fontId="7" fillId="0" borderId="0" xfId="1" applyFont="1" applyAlignment="1">
      <alignment vertical="center" wrapText="1"/>
    </xf>
    <xf numFmtId="0" fontId="5" fillId="0" borderId="0" xfId="1" applyFont="1" applyAlignment="1">
      <alignment vertical="center" wrapText="1"/>
    </xf>
    <xf numFmtId="0" fontId="6" fillId="0" borderId="0" xfId="1" applyFont="1" applyAlignment="1">
      <alignment vertical="center" wrapText="1"/>
    </xf>
    <xf numFmtId="0" fontId="33" fillId="3" borderId="25" xfId="1" applyFont="1" applyFill="1" applyBorder="1" applyAlignment="1">
      <alignment horizontal="center" vertical="center"/>
    </xf>
    <xf numFmtId="0" fontId="33" fillId="3" borderId="12" xfId="1" applyFont="1" applyFill="1" applyBorder="1" applyAlignment="1">
      <alignment horizontal="center" vertical="center" wrapText="1"/>
    </xf>
    <xf numFmtId="0" fontId="33" fillId="3" borderId="13" xfId="1" applyFont="1" applyFill="1" applyBorder="1" applyAlignment="1">
      <alignment horizontal="center" vertical="center" wrapText="1"/>
    </xf>
    <xf numFmtId="0" fontId="33" fillId="3" borderId="9" xfId="4" applyFont="1" applyFill="1" applyBorder="1" applyAlignment="1">
      <alignment horizontal="center" vertical="center" wrapText="1"/>
    </xf>
    <xf numFmtId="0" fontId="50" fillId="3" borderId="10" xfId="4" applyFont="1" applyFill="1" applyBorder="1" applyAlignment="1">
      <alignment horizontal="center" vertical="center" wrapText="1"/>
    </xf>
    <xf numFmtId="0" fontId="33" fillId="3" borderId="10" xfId="4" applyFont="1" applyFill="1" applyBorder="1" applyAlignment="1">
      <alignment horizontal="center" vertical="center" wrapText="1"/>
    </xf>
    <xf numFmtId="0" fontId="33" fillId="3" borderId="11" xfId="4" applyFont="1" applyFill="1" applyBorder="1" applyAlignment="1">
      <alignment horizontal="center" vertical="center" wrapText="1"/>
    </xf>
    <xf numFmtId="0" fontId="50" fillId="3" borderId="4" xfId="0" applyFont="1" applyFill="1" applyBorder="1" applyAlignment="1">
      <alignment horizontal="center" vertical="center" wrapText="1"/>
    </xf>
    <xf numFmtId="0" fontId="50" fillId="3" borderId="7" xfId="0" applyFont="1" applyFill="1" applyBorder="1" applyAlignment="1">
      <alignment horizontal="center" vertical="center" wrapText="1"/>
    </xf>
    <xf numFmtId="0" fontId="50" fillId="3" borderId="8" xfId="0" applyFont="1" applyFill="1" applyBorder="1" applyAlignment="1">
      <alignment vertical="center" wrapText="1"/>
    </xf>
    <xf numFmtId="0" fontId="50" fillId="3" borderId="10" xfId="0" applyFont="1" applyFill="1" applyBorder="1" applyAlignment="1">
      <alignment horizontal="center" vertical="center" wrapText="1"/>
    </xf>
    <xf numFmtId="0" fontId="50" fillId="3" borderId="11" xfId="0" applyFont="1" applyFill="1" applyBorder="1" applyAlignment="1">
      <alignment vertical="center" wrapText="1"/>
    </xf>
    <xf numFmtId="0" fontId="50" fillId="3" borderId="8" xfId="0" applyFont="1" applyFill="1" applyBorder="1" applyAlignment="1">
      <alignment horizontal="center" vertical="center" wrapText="1"/>
    </xf>
    <xf numFmtId="0" fontId="50" fillId="3" borderId="10" xfId="0" applyFont="1" applyFill="1" applyBorder="1" applyAlignment="1">
      <alignment horizontal="center" vertical="center"/>
    </xf>
    <xf numFmtId="0" fontId="50" fillId="3" borderId="10" xfId="0" quotePrefix="1" applyFont="1" applyFill="1" applyBorder="1" applyAlignment="1">
      <alignment horizontal="center" vertical="center" wrapText="1"/>
    </xf>
    <xf numFmtId="0" fontId="50" fillId="3" borderId="11" xfId="0" quotePrefix="1" applyFont="1" applyFill="1" applyBorder="1" applyAlignment="1">
      <alignment horizontal="center" vertical="center" wrapText="1"/>
    </xf>
    <xf numFmtId="0" fontId="52" fillId="3" borderId="9" xfId="1" applyFont="1" applyFill="1" applyBorder="1" applyAlignment="1">
      <alignment horizontal="center" vertical="center" wrapText="1"/>
    </xf>
    <xf numFmtId="0" fontId="52" fillId="3" borderId="10" xfId="1" applyFont="1" applyFill="1" applyBorder="1" applyAlignment="1">
      <alignment horizontal="center" vertical="center" wrapText="1"/>
    </xf>
    <xf numFmtId="0" fontId="52" fillId="3" borderId="11" xfId="1" applyFont="1" applyFill="1" applyBorder="1" applyAlignment="1">
      <alignment horizontal="center" vertical="center" wrapText="1"/>
    </xf>
    <xf numFmtId="0" fontId="52" fillId="3" borderId="10" xfId="0" applyFont="1" applyFill="1" applyBorder="1" applyAlignment="1">
      <alignment horizontal="center" vertical="center" wrapText="1"/>
    </xf>
    <xf numFmtId="0" fontId="50" fillId="3" borderId="6" xfId="1" applyFont="1" applyFill="1" applyBorder="1" applyAlignment="1">
      <alignment horizontal="center" vertical="center" wrapText="1"/>
    </xf>
    <xf numFmtId="0" fontId="50" fillId="3" borderId="7" xfId="1" applyFont="1" applyFill="1" applyBorder="1" applyAlignment="1">
      <alignment horizontal="center" vertical="center" wrapText="1"/>
    </xf>
    <xf numFmtId="0" fontId="50" fillId="3" borderId="7" xfId="8" applyFont="1" applyFill="1" applyBorder="1" applyAlignment="1">
      <alignment horizontal="center" wrapText="1"/>
    </xf>
    <xf numFmtId="0" fontId="50" fillId="3" borderId="8" xfId="8" applyFont="1" applyFill="1" applyBorder="1" applyAlignment="1">
      <alignment horizontal="center" wrapText="1"/>
    </xf>
    <xf numFmtId="0" fontId="33" fillId="3" borderId="7" xfId="0" applyFont="1" applyFill="1" applyBorder="1" applyAlignment="1">
      <alignment horizontal="center" vertical="center" wrapText="1"/>
    </xf>
    <xf numFmtId="0" fontId="55" fillId="3" borderId="6" xfId="13" applyFont="1" applyFill="1" applyBorder="1" applyAlignment="1">
      <alignment horizontal="center" vertical="center" wrapText="1"/>
    </xf>
    <xf numFmtId="0" fontId="55" fillId="3" borderId="7" xfId="13" applyFont="1" applyFill="1" applyBorder="1" applyAlignment="1">
      <alignment horizontal="center" vertical="center" wrapText="1"/>
    </xf>
    <xf numFmtId="0" fontId="55" fillId="3" borderId="8" xfId="13" applyFont="1" applyFill="1" applyBorder="1" applyAlignment="1">
      <alignment horizontal="center" vertical="center" wrapText="1"/>
    </xf>
    <xf numFmtId="0" fontId="33" fillId="3" borderId="10" xfId="0" applyFont="1" applyFill="1" applyBorder="1" applyAlignment="1">
      <alignment horizontal="center" vertical="center" wrapText="1"/>
    </xf>
    <xf numFmtId="0" fontId="42" fillId="3" borderId="10" xfId="0" applyFont="1" applyFill="1" applyBorder="1" applyAlignment="1">
      <alignment horizontal="center" vertical="center" wrapText="1"/>
    </xf>
    <xf numFmtId="0" fontId="35" fillId="3" borderId="10" xfId="0" applyFont="1" applyFill="1" applyBorder="1" applyAlignment="1">
      <alignment horizontal="center" vertical="center" wrapText="1"/>
    </xf>
    <xf numFmtId="0" fontId="33" fillId="3" borderId="7" xfId="4" applyFont="1" applyFill="1" applyBorder="1" applyAlignment="1">
      <alignment horizontal="center" vertical="center" wrapText="1"/>
    </xf>
    <xf numFmtId="0" fontId="33" fillId="3" borderId="10" xfId="13" applyFont="1" applyFill="1" applyBorder="1" applyAlignment="1">
      <alignment horizontal="center" vertical="center" wrapText="1"/>
    </xf>
    <xf numFmtId="49" fontId="33" fillId="3" borderId="10" xfId="0" applyNumberFormat="1" applyFont="1" applyFill="1" applyBorder="1" applyAlignment="1">
      <alignment horizontal="center" vertical="center" wrapText="1"/>
    </xf>
    <xf numFmtId="49" fontId="33" fillId="3" borderId="11" xfId="0" applyNumberFormat="1" applyFont="1" applyFill="1" applyBorder="1" applyAlignment="1">
      <alignment horizontal="center" vertical="center" wrapText="1"/>
    </xf>
    <xf numFmtId="43" fontId="32" fillId="0" borderId="2" xfId="6" applyFont="1" applyBorder="1" applyAlignment="1" applyProtection="1">
      <alignment horizontal="justify" vertical="center" wrapText="1"/>
      <protection locked="0"/>
    </xf>
    <xf numFmtId="0" fontId="32" fillId="0" borderId="26" xfId="13" quotePrefix="1" applyFont="1" applyBorder="1" applyAlignment="1" applyProtection="1">
      <alignment horizontal="center" vertical="center"/>
      <protection locked="0"/>
    </xf>
    <xf numFmtId="4" fontId="32" fillId="0" borderId="26" xfId="13" quotePrefix="1" applyNumberFormat="1" applyFont="1" applyBorder="1" applyAlignment="1" applyProtection="1">
      <alignment horizontal="right" vertical="center"/>
      <protection locked="0"/>
    </xf>
    <xf numFmtId="0" fontId="32" fillId="0" borderId="26" xfId="4" applyFont="1" applyBorder="1" applyAlignment="1" applyProtection="1">
      <alignment horizontal="justify" vertical="center" wrapText="1"/>
      <protection locked="0"/>
    </xf>
    <xf numFmtId="0" fontId="32" fillId="0" borderId="27" xfId="13" applyFont="1" applyBorder="1" applyAlignment="1" applyProtection="1">
      <alignment horizontal="center" vertical="center"/>
      <protection locked="0"/>
    </xf>
    <xf numFmtId="4" fontId="32" fillId="0" borderId="27" xfId="16" applyNumberFormat="1" applyFont="1" applyBorder="1" applyAlignment="1" applyProtection="1">
      <alignment horizontal="right" vertical="center"/>
      <protection locked="0"/>
    </xf>
    <xf numFmtId="0" fontId="32" fillId="0" borderId="27" xfId="4" applyFont="1" applyBorder="1" applyAlignment="1" applyProtection="1">
      <alignment horizontal="justify" vertical="center" wrapText="1"/>
      <protection locked="0"/>
    </xf>
    <xf numFmtId="43" fontId="30" fillId="0" borderId="2" xfId="6" quotePrefix="1" applyFont="1" applyBorder="1" applyAlignment="1">
      <alignment horizontal="center" vertical="center"/>
    </xf>
    <xf numFmtId="0" fontId="32" fillId="0" borderId="26" xfId="13" applyFont="1" applyBorder="1" applyAlignment="1" applyProtection="1">
      <alignment horizontal="center" vertical="center" wrapText="1"/>
      <protection locked="0"/>
    </xf>
    <xf numFmtId="9" fontId="32" fillId="0" borderId="26" xfId="7" applyFont="1" applyBorder="1" applyAlignment="1" applyProtection="1">
      <alignment horizontal="center" vertical="center" wrapText="1"/>
      <protection locked="0"/>
    </xf>
    <xf numFmtId="168" fontId="30" fillId="0" borderId="28" xfId="5" applyNumberFormat="1" applyFont="1" applyBorder="1" applyAlignment="1" applyProtection="1">
      <alignment horizontal="right" vertical="center" wrapText="1"/>
      <protection locked="0"/>
    </xf>
    <xf numFmtId="0" fontId="32" fillId="0" borderId="30" xfId="0" applyFont="1" applyBorder="1" applyAlignment="1" applyProtection="1">
      <alignment horizontal="justify" vertical="center" wrapText="1"/>
      <protection locked="0"/>
    </xf>
    <xf numFmtId="1" fontId="32" fillId="0" borderId="27" xfId="0" quotePrefix="1" applyNumberFormat="1" applyFont="1" applyBorder="1" applyAlignment="1" applyProtection="1">
      <alignment horizontal="center" vertical="center"/>
      <protection locked="0"/>
    </xf>
    <xf numFmtId="164" fontId="32" fillId="0" borderId="27" xfId="0" quotePrefix="1" applyNumberFormat="1" applyFont="1" applyBorder="1" applyAlignment="1" applyProtection="1">
      <alignment horizontal="left" vertical="center"/>
      <protection locked="0"/>
    </xf>
    <xf numFmtId="4" fontId="32" fillId="0" borderId="27" xfId="0" quotePrefix="1" applyNumberFormat="1" applyFont="1" applyBorder="1" applyAlignment="1" applyProtection="1">
      <alignment horizontal="right" vertical="center"/>
      <protection locked="0"/>
    </xf>
    <xf numFmtId="4" fontId="30" fillId="0" borderId="31" xfId="0" applyNumberFormat="1" applyFont="1" applyBorder="1" applyAlignment="1" applyProtection="1">
      <alignment horizontal="right" vertical="center"/>
      <protection locked="0"/>
    </xf>
    <xf numFmtId="49" fontId="46" fillId="0" borderId="28" xfId="1" applyNumberFormat="1" applyFont="1" applyBorder="1" applyAlignment="1" applyProtection="1">
      <alignment horizontal="center" vertical="center" wrapText="1"/>
      <protection locked="0"/>
    </xf>
    <xf numFmtId="49" fontId="46" fillId="0" borderId="28" xfId="1" quotePrefix="1" applyNumberFormat="1" applyFont="1" applyBorder="1" applyAlignment="1" applyProtection="1">
      <alignment horizontal="center" vertical="center" wrapText="1"/>
      <protection locked="0"/>
    </xf>
    <xf numFmtId="3" fontId="46" fillId="0" borderId="26" xfId="1" applyNumberFormat="1" applyFont="1" applyBorder="1" applyAlignment="1" applyProtection="1">
      <alignment horizontal="center" vertical="center" wrapText="1"/>
      <protection locked="0"/>
    </xf>
    <xf numFmtId="9" fontId="46" fillId="0" borderId="2" xfId="7" applyFont="1" applyBorder="1" applyAlignment="1" applyProtection="1">
      <alignment horizontal="right" vertical="center" wrapText="1"/>
      <protection locked="0"/>
    </xf>
    <xf numFmtId="165" fontId="59" fillId="0" borderId="32" xfId="6" applyNumberFormat="1" applyFont="1" applyBorder="1" applyAlignment="1" applyProtection="1">
      <alignment horizontal="center" vertical="center" wrapText="1"/>
      <protection locked="0"/>
    </xf>
    <xf numFmtId="0" fontId="62" fillId="0" borderId="0" xfId="1" applyFont="1" applyAlignment="1">
      <alignment vertical="center"/>
    </xf>
    <xf numFmtId="0" fontId="48" fillId="0" borderId="0" xfId="0" applyFont="1" applyAlignment="1">
      <alignment horizontal="center"/>
    </xf>
    <xf numFmtId="0" fontId="8" fillId="0" borderId="0" xfId="1" applyFont="1" applyAlignment="1" applyProtection="1">
      <alignment horizontal="left" vertical="top" wrapText="1"/>
      <protection locked="0"/>
    </xf>
    <xf numFmtId="0" fontId="17" fillId="0" borderId="0" xfId="1" applyFont="1" applyAlignment="1">
      <alignment horizontal="right" vertical="center"/>
    </xf>
    <xf numFmtId="0" fontId="10" fillId="0" borderId="0" xfId="1" applyFont="1" applyAlignment="1">
      <alignment horizontal="center" vertical="center"/>
    </xf>
    <xf numFmtId="0" fontId="9" fillId="0" borderId="0" xfId="1" applyFont="1" applyAlignment="1" applyProtection="1">
      <alignment horizontal="left" vertical="center"/>
      <protection locked="0"/>
    </xf>
    <xf numFmtId="0" fontId="9" fillId="0" borderId="0" xfId="1" applyFont="1" applyAlignment="1">
      <alignment horizontal="left" vertical="center"/>
    </xf>
    <xf numFmtId="0" fontId="5" fillId="0" borderId="0" xfId="1" applyFont="1" applyAlignment="1">
      <alignment horizontal="center" vertical="center" wrapText="1"/>
    </xf>
    <xf numFmtId="0" fontId="6" fillId="0" borderId="0" xfId="1" applyFont="1" applyAlignment="1">
      <alignment horizontal="center" vertical="center" wrapText="1"/>
    </xf>
    <xf numFmtId="0" fontId="8" fillId="0" borderId="0" xfId="1" applyFont="1" applyAlignment="1">
      <alignment horizontal="center" vertical="center"/>
    </xf>
    <xf numFmtId="0" fontId="7" fillId="0" borderId="0" xfId="1" applyFont="1" applyAlignment="1" applyProtection="1">
      <alignment horizontal="center" vertical="center" wrapText="1"/>
      <protection locked="0"/>
    </xf>
    <xf numFmtId="0" fontId="7" fillId="0" borderId="0" xfId="1" applyFont="1" applyAlignment="1">
      <alignment horizontal="center" vertical="center" wrapText="1"/>
    </xf>
    <xf numFmtId="0" fontId="30" fillId="0" borderId="0" xfId="1" applyFont="1" applyAlignment="1">
      <alignment horizontal="center" vertical="center"/>
    </xf>
    <xf numFmtId="0" fontId="49" fillId="0" borderId="2" xfId="1" applyFont="1" applyBorder="1" applyAlignment="1">
      <alignment horizontal="center" vertical="center" wrapText="1"/>
    </xf>
    <xf numFmtId="0" fontId="45" fillId="0" borderId="2" xfId="2" applyFont="1" applyBorder="1" applyAlignment="1">
      <alignment horizontal="left" vertical="center"/>
    </xf>
    <xf numFmtId="14" fontId="45" fillId="0" borderId="2" xfId="2" applyNumberFormat="1" applyFont="1" applyBorder="1" applyAlignment="1">
      <alignment horizontal="left" vertical="center"/>
    </xf>
    <xf numFmtId="0" fontId="33" fillId="3" borderId="3" xfId="1" applyFont="1" applyFill="1" applyBorder="1" applyAlignment="1">
      <alignment horizontal="center" vertical="center" wrapText="1"/>
    </xf>
    <xf numFmtId="0" fontId="33" fillId="3" borderId="6" xfId="1" applyFont="1" applyFill="1" applyBorder="1" applyAlignment="1">
      <alignment horizontal="center" vertical="center" wrapText="1"/>
    </xf>
    <xf numFmtId="0" fontId="33" fillId="3" borderId="9" xfId="1" applyFont="1" applyFill="1" applyBorder="1" applyAlignment="1">
      <alignment horizontal="center" vertical="center" wrapText="1"/>
    </xf>
    <xf numFmtId="0" fontId="33" fillId="3" borderId="4" xfId="1" applyFont="1" applyFill="1" applyBorder="1" applyAlignment="1">
      <alignment horizontal="center" vertical="center"/>
    </xf>
    <xf numFmtId="0" fontId="33" fillId="3" borderId="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4" xfId="1" applyFont="1" applyFill="1" applyBorder="1" applyAlignment="1">
      <alignment horizontal="center" vertical="center" wrapText="1"/>
    </xf>
    <xf numFmtId="0" fontId="33" fillId="3" borderId="5" xfId="1" applyFont="1" applyFill="1" applyBorder="1" applyAlignment="1">
      <alignment horizontal="center" vertical="center" wrapText="1"/>
    </xf>
    <xf numFmtId="0" fontId="33" fillId="3" borderId="8" xfId="1" applyFont="1" applyFill="1" applyBorder="1" applyAlignment="1">
      <alignment horizontal="center" vertical="center" wrapText="1"/>
    </xf>
    <xf numFmtId="0" fontId="33" fillId="3" borderId="11" xfId="1" applyFont="1" applyFill="1" applyBorder="1" applyAlignment="1">
      <alignment horizontal="center" vertical="center" wrapText="1"/>
    </xf>
    <xf numFmtId="0" fontId="33" fillId="3" borderId="7" xfId="1" applyFont="1" applyFill="1" applyBorder="1" applyAlignment="1">
      <alignment horizontal="center" vertical="center" wrapText="1"/>
    </xf>
    <xf numFmtId="0" fontId="32" fillId="0" borderId="0" xfId="1" applyFont="1" applyAlignment="1" applyProtection="1">
      <alignment horizontal="center"/>
      <protection locked="0"/>
    </xf>
    <xf numFmtId="0" fontId="32" fillId="0" borderId="27" xfId="1" applyFont="1" applyBorder="1" applyAlignment="1" applyProtection="1">
      <alignment horizontal="justify" vertical="center" wrapText="1"/>
      <protection locked="0"/>
    </xf>
    <xf numFmtId="0" fontId="34" fillId="0" borderId="2" xfId="2" applyFont="1" applyBorder="1" applyAlignment="1">
      <alignment horizontal="left" vertical="center" wrapText="1"/>
    </xf>
    <xf numFmtId="0" fontId="34" fillId="0" borderId="2" xfId="2" applyFont="1" applyBorder="1" applyAlignment="1">
      <alignment horizontal="left" vertical="center"/>
    </xf>
    <xf numFmtId="0" fontId="33" fillId="3" borderId="13" xfId="1" applyFont="1" applyFill="1" applyBorder="1" applyAlignment="1">
      <alignment horizontal="center" vertical="center" wrapText="1"/>
    </xf>
    <xf numFmtId="0" fontId="33" fillId="3" borderId="14" xfId="1" applyFont="1" applyFill="1" applyBorder="1" applyAlignment="1">
      <alignment horizontal="center" vertical="center" wrapText="1"/>
    </xf>
    <xf numFmtId="0" fontId="32" fillId="0" borderId="27" xfId="1" quotePrefix="1" applyFont="1" applyBorder="1" applyAlignment="1" applyProtection="1">
      <alignment horizontal="justify" vertical="center" wrapText="1"/>
      <protection locked="0"/>
    </xf>
    <xf numFmtId="0" fontId="32" fillId="0" borderId="2" xfId="4" applyFont="1" applyBorder="1" applyAlignment="1" applyProtection="1">
      <alignment horizontal="justify" vertical="center" wrapText="1"/>
      <protection locked="0"/>
    </xf>
    <xf numFmtId="0" fontId="32" fillId="0" borderId="2" xfId="4" applyFont="1" applyBorder="1" applyAlignment="1">
      <alignment horizontal="justify" vertical="center" wrapText="1"/>
    </xf>
    <xf numFmtId="0" fontId="3" fillId="0" borderId="0" xfId="4" applyFont="1" applyAlignment="1">
      <alignment horizontal="center" vertical="center"/>
    </xf>
    <xf numFmtId="0" fontId="32" fillId="0" borderId="29" xfId="4" applyFont="1" applyBorder="1" applyAlignment="1" applyProtection="1">
      <alignment horizontal="justify" vertical="center" wrapText="1"/>
      <protection locked="0"/>
    </xf>
    <xf numFmtId="0" fontId="49" fillId="0" borderId="2" xfId="4" applyFont="1" applyBorder="1" applyAlignment="1">
      <alignment horizontal="center" vertical="center" wrapText="1"/>
    </xf>
    <xf numFmtId="0" fontId="34" fillId="0" borderId="2" xfId="4" applyFont="1" applyBorder="1" applyAlignment="1">
      <alignment horizontal="left" vertical="center" wrapText="1"/>
    </xf>
    <xf numFmtId="0" fontId="33" fillId="3" borderId="3" xfId="4" applyFont="1" applyFill="1" applyBorder="1" applyAlignment="1">
      <alignment horizontal="center" vertical="center" wrapText="1"/>
    </xf>
    <xf numFmtId="0" fontId="33" fillId="3" borderId="9" xfId="4" applyFont="1" applyFill="1" applyBorder="1" applyAlignment="1">
      <alignment horizontal="center" vertical="center" wrapText="1"/>
    </xf>
    <xf numFmtId="0" fontId="33" fillId="3" borderId="4" xfId="4" applyFont="1" applyFill="1" applyBorder="1" applyAlignment="1">
      <alignment horizontal="center" vertical="center" wrapText="1"/>
    </xf>
    <xf numFmtId="0" fontId="33" fillId="3" borderId="10" xfId="4" applyFont="1" applyFill="1" applyBorder="1" applyAlignment="1">
      <alignment horizontal="center" vertical="center" wrapText="1"/>
    </xf>
    <xf numFmtId="0" fontId="33" fillId="3" borderId="5" xfId="4" applyFont="1" applyFill="1" applyBorder="1" applyAlignment="1">
      <alignment horizontal="center" vertical="center" wrapText="1"/>
    </xf>
    <xf numFmtId="0" fontId="33" fillId="3" borderId="11" xfId="4" applyFont="1" applyFill="1" applyBorder="1" applyAlignment="1">
      <alignment horizontal="center" vertical="center" wrapText="1"/>
    </xf>
    <xf numFmtId="0" fontId="49" fillId="0" borderId="2" xfId="0" applyFont="1" applyBorder="1" applyAlignment="1">
      <alignment horizontal="center" vertical="center" wrapText="1"/>
    </xf>
    <xf numFmtId="0" fontId="50" fillId="3" borderId="3" xfId="0" applyFont="1" applyFill="1" applyBorder="1" applyAlignment="1">
      <alignment horizontal="center" vertical="center" wrapText="1"/>
    </xf>
    <xf numFmtId="0" fontId="50" fillId="3" borderId="6" xfId="0" applyFont="1" applyFill="1" applyBorder="1" applyAlignment="1">
      <alignment horizontal="center" vertical="center" wrapText="1"/>
    </xf>
    <xf numFmtId="0" fontId="50" fillId="3" borderId="9" xfId="0" applyFont="1" applyFill="1" applyBorder="1" applyAlignment="1">
      <alignment horizontal="center" vertical="center" wrapText="1"/>
    </xf>
    <xf numFmtId="0" fontId="50" fillId="3" borderId="4" xfId="0" applyFont="1" applyFill="1" applyBorder="1" applyAlignment="1">
      <alignment horizontal="center" vertical="center" wrapText="1"/>
    </xf>
    <xf numFmtId="0" fontId="50" fillId="3" borderId="5" xfId="0" applyFont="1" applyFill="1" applyBorder="1" applyAlignment="1">
      <alignment horizontal="center" vertical="center" wrapText="1"/>
    </xf>
    <xf numFmtId="0" fontId="32" fillId="0" borderId="2" xfId="0" applyFont="1" applyBorder="1" applyAlignment="1">
      <alignment horizontal="center" vertical="center" wrapText="1"/>
    </xf>
    <xf numFmtId="4" fontId="32" fillId="0" borderId="2" xfId="0" applyNumberFormat="1" applyFont="1" applyBorder="1" applyAlignment="1" applyProtection="1">
      <alignment vertical="center" wrapText="1"/>
      <protection locked="0"/>
    </xf>
    <xf numFmtId="0" fontId="8" fillId="0" borderId="2" xfId="2" applyFont="1" applyBorder="1" applyAlignment="1">
      <alignment horizontal="left" vertical="center" wrapText="1"/>
    </xf>
    <xf numFmtId="0" fontId="45" fillId="0" borderId="2" xfId="2" applyFont="1" applyBorder="1" applyAlignment="1">
      <alignment horizontal="left" vertical="center" wrapText="1"/>
    </xf>
    <xf numFmtId="164" fontId="30" fillId="0" borderId="2" xfId="0" applyNumberFormat="1" applyFont="1" applyBorder="1" applyAlignment="1">
      <alignment horizontal="right" vertical="center"/>
    </xf>
    <xf numFmtId="0" fontId="34" fillId="0" borderId="2" xfId="0" applyFont="1" applyBorder="1" applyAlignment="1">
      <alignment horizontal="right" vertical="center"/>
    </xf>
    <xf numFmtId="0" fontId="34" fillId="0" borderId="2" xfId="0" applyFont="1" applyBorder="1" applyAlignment="1">
      <alignment horizontal="left" vertical="center"/>
    </xf>
    <xf numFmtId="0" fontId="50" fillId="3" borderId="7" xfId="0" applyFont="1" applyFill="1" applyBorder="1" applyAlignment="1">
      <alignment horizontal="center" vertical="center" wrapText="1"/>
    </xf>
    <xf numFmtId="0" fontId="50" fillId="3" borderId="10" xfId="0" applyFont="1" applyFill="1" applyBorder="1" applyAlignment="1">
      <alignment horizontal="center" vertical="center" wrapText="1"/>
    </xf>
    <xf numFmtId="0" fontId="50" fillId="3" borderId="4" xfId="0" applyFont="1" applyFill="1" applyBorder="1" applyAlignment="1">
      <alignment horizontal="center" vertical="center"/>
    </xf>
    <xf numFmtId="0" fontId="51" fillId="0" borderId="2" xfId="1" applyFont="1" applyBorder="1" applyAlignment="1">
      <alignment horizontal="center" vertical="center" wrapText="1"/>
    </xf>
    <xf numFmtId="0" fontId="41" fillId="0" borderId="2" xfId="1" applyFont="1" applyBorder="1" applyAlignment="1">
      <alignment horizontal="right" vertical="center"/>
    </xf>
    <xf numFmtId="0" fontId="41" fillId="0" borderId="2" xfId="1" applyFont="1" applyBorder="1" applyAlignment="1">
      <alignment horizontal="left" vertical="center" wrapText="1"/>
    </xf>
    <xf numFmtId="0" fontId="41" fillId="0" borderId="2" xfId="1" applyFont="1" applyBorder="1" applyAlignment="1">
      <alignment horizontal="left" vertical="center"/>
    </xf>
    <xf numFmtId="0" fontId="52" fillId="3" borderId="4" xfId="1" applyFont="1" applyFill="1" applyBorder="1" applyAlignment="1">
      <alignment horizontal="center" vertical="center" wrapText="1"/>
    </xf>
    <xf numFmtId="0" fontId="52" fillId="3" borderId="5" xfId="1" applyFont="1" applyFill="1" applyBorder="1" applyAlignment="1">
      <alignment horizontal="center" vertical="center" wrapText="1"/>
    </xf>
    <xf numFmtId="0" fontId="52" fillId="3" borderId="10" xfId="1" applyFont="1" applyFill="1" applyBorder="1" applyAlignment="1">
      <alignment horizontal="center" vertical="center" wrapText="1"/>
    </xf>
    <xf numFmtId="0" fontId="52" fillId="3" borderId="11" xfId="1" applyFont="1" applyFill="1" applyBorder="1" applyAlignment="1">
      <alignment horizontal="center" vertical="center" wrapText="1"/>
    </xf>
    <xf numFmtId="49" fontId="46" fillId="0" borderId="28" xfId="1" applyNumberFormat="1" applyFont="1" applyBorder="1" applyAlignment="1" applyProtection="1">
      <alignment horizontal="center" vertical="center" wrapText="1"/>
      <protection locked="0"/>
    </xf>
    <xf numFmtId="0" fontId="52" fillId="3" borderId="3" xfId="1" applyFont="1" applyFill="1" applyBorder="1" applyAlignment="1">
      <alignment horizontal="center" vertical="center" wrapText="1"/>
    </xf>
    <xf numFmtId="0" fontId="53" fillId="3" borderId="4" xfId="1" applyFont="1" applyFill="1" applyBorder="1" applyAlignment="1">
      <alignment horizontal="center" vertical="center" wrapText="1"/>
    </xf>
    <xf numFmtId="0" fontId="52" fillId="3" borderId="9" xfId="1" applyFont="1" applyFill="1" applyBorder="1" applyAlignment="1">
      <alignment horizontal="center" vertical="center" wrapText="1"/>
    </xf>
    <xf numFmtId="0" fontId="43" fillId="0" borderId="2" xfId="1" applyFont="1" applyBorder="1" applyAlignment="1">
      <alignment vertical="center"/>
    </xf>
    <xf numFmtId="0" fontId="58" fillId="0" borderId="27" xfId="1" applyFont="1" applyBorder="1" applyAlignment="1" applyProtection="1">
      <alignment horizontal="justify" vertical="center" wrapText="1"/>
      <protection locked="0"/>
    </xf>
    <xf numFmtId="0" fontId="58" fillId="0" borderId="2" xfId="1" applyFont="1" applyBorder="1" applyAlignment="1" applyProtection="1">
      <alignment horizontal="left" vertical="center" wrapText="1"/>
      <protection locked="0"/>
    </xf>
    <xf numFmtId="0" fontId="46" fillId="0" borderId="2" xfId="1" applyFont="1" applyBorder="1" applyAlignment="1" applyProtection="1">
      <alignment horizontal="left" vertical="center" wrapText="1"/>
      <protection locked="0"/>
    </xf>
    <xf numFmtId="0" fontId="43" fillId="0" borderId="2" xfId="1" applyFont="1" applyBorder="1" applyAlignment="1">
      <alignment horizontal="left" vertical="center"/>
    </xf>
    <xf numFmtId="0" fontId="60" fillId="0" borderId="2" xfId="1" applyFont="1" applyBorder="1" applyAlignment="1" applyProtection="1">
      <alignment vertical="center" wrapText="1"/>
      <protection locked="0"/>
    </xf>
    <xf numFmtId="0" fontId="61" fillId="0" borderId="2" xfId="1" applyFont="1" applyBorder="1" applyAlignment="1" applyProtection="1">
      <alignment horizontal="left" vertical="center" wrapText="1"/>
      <protection locked="0"/>
    </xf>
    <xf numFmtId="0" fontId="50" fillId="3" borderId="3" xfId="8" applyFont="1" applyFill="1" applyBorder="1" applyAlignment="1">
      <alignment horizontal="center" vertical="center" wrapText="1"/>
    </xf>
    <xf numFmtId="0" fontId="50" fillId="3" borderId="4" xfId="8" applyFont="1" applyFill="1" applyBorder="1" applyAlignment="1">
      <alignment horizontal="center" vertical="center"/>
    </xf>
    <xf numFmtId="0" fontId="50" fillId="3" borderId="4" xfId="8" applyFont="1" applyFill="1" applyBorder="1" applyAlignment="1">
      <alignment horizontal="center" vertical="center" wrapText="1"/>
    </xf>
    <xf numFmtId="0" fontId="50" fillId="3" borderId="5" xfId="8" applyFont="1" applyFill="1" applyBorder="1" applyAlignment="1">
      <alignment horizontal="center" vertical="center" wrapText="1"/>
    </xf>
    <xf numFmtId="0" fontId="50" fillId="3" borderId="17" xfId="1" applyFont="1" applyFill="1" applyBorder="1" applyAlignment="1">
      <alignment horizontal="center" vertical="center" wrapText="1"/>
    </xf>
    <xf numFmtId="0" fontId="32" fillId="0" borderId="16" xfId="8" applyFont="1" applyBorder="1" applyAlignment="1" applyProtection="1">
      <alignment horizontal="justify" vertical="center" wrapText="1"/>
      <protection locked="0"/>
    </xf>
    <xf numFmtId="0" fontId="32" fillId="0" borderId="2" xfId="8" applyFont="1" applyBorder="1" applyAlignment="1" applyProtection="1">
      <alignment horizontal="justify" vertical="center" wrapText="1"/>
      <protection locked="0"/>
    </xf>
    <xf numFmtId="0" fontId="45" fillId="0" borderId="2" xfId="8" applyFont="1" applyBorder="1" applyAlignment="1">
      <alignment horizontal="center" vertical="center" wrapText="1"/>
    </xf>
    <xf numFmtId="0" fontId="45" fillId="0" borderId="2" xfId="1" applyFont="1" applyBorder="1" applyAlignment="1">
      <alignment horizontal="left" vertical="center"/>
    </xf>
    <xf numFmtId="0" fontId="45" fillId="0" borderId="2" xfId="8" applyFont="1" applyBorder="1" applyAlignment="1">
      <alignment horizontal="left" vertical="center"/>
    </xf>
    <xf numFmtId="11" fontId="45" fillId="0" borderId="2" xfId="8" applyNumberFormat="1" applyFont="1" applyBorder="1" applyAlignment="1" applyProtection="1">
      <alignment horizontal="left" vertical="center" wrapText="1"/>
      <protection locked="0"/>
    </xf>
    <xf numFmtId="0" fontId="45" fillId="0" borderId="2" xfId="8" applyFont="1" applyBorder="1" applyAlignment="1" applyProtection="1">
      <alignment horizontal="left" vertical="center" wrapText="1"/>
      <protection locked="0"/>
    </xf>
    <xf numFmtId="0" fontId="30" fillId="0" borderId="18" xfId="0" applyFont="1" applyBorder="1" applyAlignment="1">
      <alignment horizontal="center"/>
    </xf>
    <xf numFmtId="0" fontId="30" fillId="0" borderId="19" xfId="0" applyFont="1" applyBorder="1" applyAlignment="1">
      <alignment horizontal="center"/>
    </xf>
    <xf numFmtId="0" fontId="30" fillId="0" borderId="20" xfId="0" applyFont="1" applyBorder="1" applyAlignment="1">
      <alignment horizontal="center"/>
    </xf>
    <xf numFmtId="0" fontId="49" fillId="0" borderId="2" xfId="10" applyFont="1" applyBorder="1" applyAlignment="1">
      <alignment horizontal="center" vertical="center"/>
    </xf>
    <xf numFmtId="0" fontId="45" fillId="0" borderId="2" xfId="0" applyFont="1" applyBorder="1" applyAlignment="1">
      <alignment horizontal="right" vertical="center" wrapText="1"/>
    </xf>
    <xf numFmtId="0" fontId="45" fillId="0" borderId="2" xfId="0" applyFont="1" applyBorder="1" applyAlignment="1">
      <alignment horizontal="left" vertical="center" wrapText="1"/>
    </xf>
    <xf numFmtId="0" fontId="45" fillId="0" borderId="15" xfId="0" applyFont="1" applyBorder="1" applyAlignment="1">
      <alignment horizontal="right" vertical="center" wrapText="1"/>
    </xf>
    <xf numFmtId="0" fontId="45" fillId="0" borderId="15" xfId="0" applyFont="1" applyBorder="1" applyAlignment="1">
      <alignment horizontal="left" vertical="center" wrapText="1"/>
    </xf>
    <xf numFmtId="0" fontId="33" fillId="3" borderId="6" xfId="10" applyFont="1" applyFill="1" applyBorder="1" applyAlignment="1">
      <alignment horizontal="center" vertical="center" wrapText="1"/>
    </xf>
    <xf numFmtId="0" fontId="33" fillId="3" borderId="7" xfId="10" applyFont="1" applyFill="1" applyBorder="1" applyAlignment="1">
      <alignment horizontal="center" vertical="center" wrapText="1"/>
    </xf>
    <xf numFmtId="0" fontId="33" fillId="3" borderId="8" xfId="10" applyFont="1" applyFill="1" applyBorder="1" applyAlignment="1">
      <alignment horizontal="center" vertical="center" wrapText="1"/>
    </xf>
    <xf numFmtId="0" fontId="45" fillId="0" borderId="15" xfId="0" applyFont="1" applyBorder="1" applyAlignment="1">
      <alignment horizontal="right" vertical="center"/>
    </xf>
    <xf numFmtId="0" fontId="45" fillId="0" borderId="2" xfId="0" applyFont="1" applyBorder="1" applyAlignment="1" applyProtection="1">
      <alignment horizontal="left" vertical="center" wrapText="1"/>
      <protection locked="0"/>
    </xf>
    <xf numFmtId="0" fontId="45" fillId="0" borderId="2" xfId="0" applyFont="1" applyBorder="1" applyAlignment="1">
      <alignment horizontal="right" vertical="center"/>
    </xf>
    <xf numFmtId="0" fontId="45" fillId="0" borderId="2" xfId="0" applyFont="1" applyBorder="1" applyAlignment="1">
      <alignment horizontal="left" vertical="center"/>
    </xf>
    <xf numFmtId="0" fontId="33" fillId="3" borderId="3" xfId="0" applyFont="1" applyFill="1" applyBorder="1" applyAlignment="1">
      <alignment horizontal="center" vertical="center" wrapText="1"/>
    </xf>
    <xf numFmtId="0" fontId="33" fillId="3" borderId="9" xfId="0" applyFont="1" applyFill="1" applyBorder="1" applyAlignment="1">
      <alignment horizontal="center" vertical="center" wrapText="1"/>
    </xf>
    <xf numFmtId="0" fontId="33" fillId="3" borderId="4" xfId="0"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3" fillId="3" borderId="5" xfId="0" applyFont="1" applyFill="1" applyBorder="1" applyAlignment="1">
      <alignment horizontal="center" vertical="center" wrapText="1"/>
    </xf>
    <xf numFmtId="0" fontId="33" fillId="3" borderId="11" xfId="0" applyFont="1" applyFill="1" applyBorder="1" applyAlignment="1">
      <alignment horizontal="center" vertical="center" wrapText="1"/>
    </xf>
    <xf numFmtId="0" fontId="45" fillId="0" borderId="2" xfId="0" applyFont="1" applyBorder="1" applyAlignment="1">
      <alignment horizontal="center" vertical="center" wrapText="1"/>
    </xf>
    <xf numFmtId="0" fontId="35" fillId="3" borderId="3"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35" fillId="3" borderId="4"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35" fillId="3" borderId="11" xfId="0" applyFont="1" applyFill="1" applyBorder="1" applyAlignment="1">
      <alignment horizontal="center" vertical="center" wrapText="1"/>
    </xf>
    <xf numFmtId="0" fontId="45" fillId="0" borderId="2" xfId="4" applyFont="1" applyBorder="1" applyAlignment="1">
      <alignment horizontal="left" vertical="center" wrapText="1"/>
    </xf>
    <xf numFmtId="0" fontId="45" fillId="0" borderId="15" xfId="4" applyFont="1" applyBorder="1" applyAlignment="1">
      <alignment horizontal="left" vertical="center"/>
    </xf>
    <xf numFmtId="0" fontId="50" fillId="3" borderId="24" xfId="4" applyFont="1" applyFill="1" applyBorder="1" applyAlignment="1">
      <alignment horizontal="center" vertical="center" wrapText="1"/>
    </xf>
    <xf numFmtId="0" fontId="32" fillId="0" borderId="16" xfId="4" applyFont="1" applyBorder="1" applyAlignment="1" applyProtection="1">
      <alignment horizontal="justify" vertical="center" wrapText="1"/>
      <protection locked="0"/>
    </xf>
    <xf numFmtId="0" fontId="32" fillId="0" borderId="15" xfId="4" applyFont="1" applyBorder="1" applyAlignment="1" applyProtection="1">
      <alignment horizontal="justify" vertical="center" wrapText="1"/>
      <protection locked="0"/>
    </xf>
    <xf numFmtId="0" fontId="45" fillId="0" borderId="2" xfId="4" applyFont="1" applyBorder="1" applyAlignment="1">
      <alignment horizontal="right" vertical="center"/>
    </xf>
    <xf numFmtId="0" fontId="45" fillId="0" borderId="2" xfId="4" applyFont="1" applyBorder="1" applyAlignment="1">
      <alignment horizontal="left" vertical="center"/>
    </xf>
    <xf numFmtId="43" fontId="30" fillId="0" borderId="18" xfId="5" applyFont="1" applyBorder="1" applyAlignment="1" applyProtection="1">
      <alignment horizontal="center" vertical="center" wrapText="1"/>
    </xf>
    <xf numFmtId="43" fontId="30" fillId="0" borderId="19" xfId="5" applyFont="1" applyBorder="1" applyAlignment="1" applyProtection="1">
      <alignment horizontal="center" vertical="center" wrapText="1"/>
    </xf>
    <xf numFmtId="0" fontId="33" fillId="3" borderId="6" xfId="4" applyFont="1" applyFill="1" applyBorder="1" applyAlignment="1">
      <alignment horizontal="center" vertical="center" wrapText="1"/>
    </xf>
    <xf numFmtId="0" fontId="33" fillId="3" borderId="7" xfId="4" applyFont="1" applyFill="1" applyBorder="1" applyAlignment="1">
      <alignment horizontal="center" vertical="center" wrapText="1"/>
    </xf>
    <xf numFmtId="0" fontId="33" fillId="3" borderId="8" xfId="4" applyFont="1" applyFill="1" applyBorder="1" applyAlignment="1">
      <alignment horizontal="center" vertical="center" wrapText="1"/>
    </xf>
    <xf numFmtId="0" fontId="45" fillId="0" borderId="15" xfId="4" applyFont="1" applyBorder="1" applyAlignment="1">
      <alignment horizontal="right" vertical="center"/>
    </xf>
    <xf numFmtId="0" fontId="49" fillId="0" borderId="2" xfId="13" applyFont="1" applyBorder="1" applyAlignment="1">
      <alignment horizontal="center" vertical="center" wrapText="1"/>
    </xf>
    <xf numFmtId="0" fontId="45" fillId="0" borderId="2" xfId="13" applyFont="1" applyBorder="1" applyAlignment="1">
      <alignment horizontal="left" vertical="center" wrapText="1"/>
    </xf>
    <xf numFmtId="0" fontId="33" fillId="3" borderId="3" xfId="13" applyFont="1" applyFill="1" applyBorder="1" applyAlignment="1">
      <alignment horizontal="center" vertical="center" wrapText="1"/>
    </xf>
    <xf numFmtId="0" fontId="56" fillId="3" borderId="9" xfId="13" applyFont="1" applyFill="1" applyBorder="1" applyAlignment="1">
      <alignment horizontal="center" vertical="center" wrapText="1"/>
    </xf>
    <xf numFmtId="0" fontId="33" fillId="3" borderId="4" xfId="13" applyFont="1" applyFill="1" applyBorder="1" applyAlignment="1">
      <alignment horizontal="center" vertical="center" wrapText="1"/>
    </xf>
    <xf numFmtId="0" fontId="33" fillId="3" borderId="5" xfId="13" applyFont="1" applyFill="1" applyBorder="1" applyAlignment="1">
      <alignment horizontal="center" vertical="center" wrapText="1"/>
    </xf>
    <xf numFmtId="0" fontId="56" fillId="3" borderId="11" xfId="13" applyFont="1" applyFill="1" applyBorder="1" applyAlignment="1">
      <alignment horizontal="center" vertical="center" wrapText="1"/>
    </xf>
    <xf numFmtId="0" fontId="45" fillId="0" borderId="2" xfId="13" applyFont="1" applyBorder="1" applyAlignment="1">
      <alignment horizontal="left" vertical="center"/>
    </xf>
    <xf numFmtId="0" fontId="33" fillId="3" borderId="10" xfId="4" applyFont="1" applyFill="1" applyBorder="1" applyAlignment="1">
      <alignment horizontal="center" vertical="center"/>
    </xf>
    <xf numFmtId="0" fontId="56" fillId="3" borderId="9" xfId="4" applyFont="1" applyFill="1" applyBorder="1" applyAlignment="1">
      <alignment horizontal="center" vertical="center" wrapText="1"/>
    </xf>
    <xf numFmtId="0" fontId="56" fillId="3" borderId="5" xfId="4" applyFont="1" applyFill="1" applyBorder="1" applyAlignment="1">
      <alignment horizontal="center" vertical="center" wrapText="1"/>
    </xf>
    <xf numFmtId="0" fontId="56" fillId="3" borderId="10" xfId="4" applyFont="1" applyFill="1" applyBorder="1" applyAlignment="1">
      <alignment horizontal="center" vertical="center" wrapText="1"/>
    </xf>
    <xf numFmtId="0" fontId="56" fillId="3" borderId="11" xfId="4" applyFont="1" applyFill="1" applyBorder="1" applyAlignment="1">
      <alignment horizontal="center" vertical="center" wrapText="1"/>
    </xf>
    <xf numFmtId="0" fontId="32" fillId="0" borderId="2" xfId="4" quotePrefix="1" applyFont="1" applyBorder="1" applyAlignment="1" applyProtection="1">
      <alignment horizontal="justify" vertical="center" wrapText="1"/>
      <protection locked="0"/>
    </xf>
    <xf numFmtId="0" fontId="32" fillId="0" borderId="22" xfId="4" applyFont="1" applyBorder="1" applyAlignment="1" applyProtection="1">
      <alignment horizontal="justify" vertical="center" wrapText="1"/>
      <protection locked="0"/>
    </xf>
    <xf numFmtId="0" fontId="32" fillId="0" borderId="23" xfId="4" applyFont="1" applyBorder="1" applyAlignment="1" applyProtection="1">
      <alignment horizontal="justify" vertical="center" wrapText="1"/>
      <protection locked="0"/>
    </xf>
    <xf numFmtId="43" fontId="30" fillId="0" borderId="2" xfId="6" quotePrefix="1" applyFont="1" applyBorder="1" applyAlignment="1" applyProtection="1">
      <alignment horizontal="center" vertical="center"/>
      <protection locked="0"/>
    </xf>
    <xf numFmtId="43" fontId="30" fillId="0" borderId="2" xfId="6" applyFont="1" applyBorder="1" applyAlignment="1" applyProtection="1">
      <alignment horizontal="center" vertical="center"/>
      <protection locked="0"/>
    </xf>
    <xf numFmtId="49" fontId="30" fillId="0" borderId="21" xfId="0" quotePrefix="1" applyNumberFormat="1" applyFont="1" applyBorder="1" applyAlignment="1">
      <alignment horizontal="center" vertical="center"/>
    </xf>
    <xf numFmtId="49" fontId="30" fillId="0" borderId="22" xfId="0" quotePrefix="1" applyNumberFormat="1" applyFont="1" applyBorder="1" applyAlignment="1">
      <alignment horizontal="center" vertical="center"/>
    </xf>
    <xf numFmtId="49" fontId="33" fillId="3" borderId="3" xfId="0" applyNumberFormat="1" applyFont="1" applyFill="1" applyBorder="1" applyAlignment="1">
      <alignment horizontal="center" vertical="center" wrapText="1"/>
    </xf>
    <xf numFmtId="49" fontId="33" fillId="3" borderId="9"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wrapText="1"/>
    </xf>
    <xf numFmtId="49" fontId="33" fillId="3" borderId="10"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xf>
    <xf numFmtId="49" fontId="33" fillId="3" borderId="5" xfId="0" applyNumberFormat="1" applyFont="1" applyFill="1" applyBorder="1" applyAlignment="1">
      <alignment horizontal="center" vertical="center"/>
    </xf>
  </cellXfs>
  <cellStyles count="18">
    <cellStyle name="Millares" xfId="6" builtinId="3"/>
    <cellStyle name="Millares 2" xfId="5" xr:uid="{00000000-0005-0000-0000-000001000000}"/>
    <cellStyle name="Millares 2 4" xfId="9" xr:uid="{00000000-0005-0000-0000-000002000000}"/>
    <cellStyle name="Millares 3 2" xfId="16" xr:uid="{00000000-0005-0000-0000-000003000000}"/>
    <cellStyle name="Millares 4" xfId="14" xr:uid="{00000000-0005-0000-0000-000004000000}"/>
    <cellStyle name="Millares 7 3" xfId="11" xr:uid="{00000000-0005-0000-0000-000005000000}"/>
    <cellStyle name="Normal" xfId="0" builtinId="0"/>
    <cellStyle name="Normal 10 2 2" xfId="1" xr:uid="{00000000-0005-0000-0000-000007000000}"/>
    <cellStyle name="Normal 17 3" xfId="10" xr:uid="{00000000-0005-0000-0000-000008000000}"/>
    <cellStyle name="Normal 2" xfId="3" xr:uid="{00000000-0005-0000-0000-000009000000}"/>
    <cellStyle name="Normal 2 10" xfId="12" xr:uid="{00000000-0005-0000-0000-00000A000000}"/>
    <cellStyle name="Normal 2 2" xfId="4" xr:uid="{00000000-0005-0000-0000-00000B000000}"/>
    <cellStyle name="Normal 2 2 2 2" xfId="17" xr:uid="{00000000-0005-0000-0000-00000C000000}"/>
    <cellStyle name="Normal 2 2 2 3" xfId="13" xr:uid="{00000000-0005-0000-0000-00000D000000}"/>
    <cellStyle name="Normal 3 5" xfId="2" xr:uid="{00000000-0005-0000-0000-00000E000000}"/>
    <cellStyle name="Normal 3 5 2" xfId="8" xr:uid="{00000000-0005-0000-0000-00000F000000}"/>
    <cellStyle name="Normal_FORMATO IAIE IAT 2" xfId="15" xr:uid="{00000000-0005-0000-0000-000010000000}"/>
    <cellStyle name="Porcentaje" xfId="7" builtinId="5"/>
  </cellStyles>
  <dxfs count="12">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u val="none"/>
        <color auto="1"/>
      </font>
      <fill>
        <patternFill patternType="solid">
          <fgColor auto="1"/>
          <bgColor theme="0" tint="-0.24994659260841701"/>
        </patternFill>
      </fill>
    </dxf>
    <dxf>
      <fill>
        <patternFill patternType="solid">
          <bgColor theme="0" tint="-0.24994659260841701"/>
        </patternFill>
      </fill>
      <border>
        <vertical/>
        <horizontal/>
      </border>
    </dxf>
    <dxf>
      <font>
        <b/>
        <i val="0"/>
        <condense val="0"/>
        <extend val="0"/>
        <color indexed="10"/>
      </font>
    </dxf>
  </dxfs>
  <tableStyles count="0" defaultTableStyle="TableStyleMedium2" defaultPivotStyle="PivotStyleLight16"/>
  <colors>
    <mruColors>
      <color rgb="FF8F4899"/>
      <color rgb="FF58595A"/>
      <color rgb="FFFFFAE9"/>
      <color rgb="FFFFFA21"/>
      <color rgb="FF9D2148"/>
      <color rgb="FF8F4994"/>
      <color rgb="FF9F22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microsoft.com/office/2017/10/relationships/person" Target="persons/perso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hyperlink" Target="#AP_RF!A1"/><Relationship Id="rId13" Type="http://schemas.openxmlformats.org/officeDocument/2006/relationships/hyperlink" Target="#FIC!A1"/><Relationship Id="rId18" Type="http://schemas.openxmlformats.org/officeDocument/2006/relationships/hyperlink" Target="#'R-RAMA'!A1"/><Relationship Id="rId3" Type="http://schemas.openxmlformats.org/officeDocument/2006/relationships/hyperlink" Target="#MATRIZ!A1"/><Relationship Id="rId21" Type="http://schemas.openxmlformats.org/officeDocument/2006/relationships/image" Target="../media/image3.png"/><Relationship Id="rId7" Type="http://schemas.openxmlformats.org/officeDocument/2006/relationships/hyperlink" Target="#EPPCP!A1"/><Relationship Id="rId12" Type="http://schemas.openxmlformats.org/officeDocument/2006/relationships/hyperlink" Target="#'ADS-2'!A1"/><Relationship Id="rId17" Type="http://schemas.openxmlformats.org/officeDocument/2006/relationships/hyperlink" Target="#'ADPR-2'!A1"/><Relationship Id="rId2" Type="http://schemas.openxmlformats.org/officeDocument/2006/relationships/image" Target="../media/image1.png"/><Relationship Id="rId16" Type="http://schemas.openxmlformats.org/officeDocument/2006/relationships/hyperlink" Target="#'ADPR-1'!A1"/><Relationship Id="rId20" Type="http://schemas.openxmlformats.org/officeDocument/2006/relationships/hyperlink" Target="#IPRF!A1"/><Relationship Id="rId1" Type="http://schemas.openxmlformats.org/officeDocument/2006/relationships/hyperlink" Target="#'RESUMEN EJECUTIVO'!A1"/><Relationship Id="rId6" Type="http://schemas.openxmlformats.org/officeDocument/2006/relationships/hyperlink" Target="#EPCF!A1"/><Relationship Id="rId11" Type="http://schemas.openxmlformats.org/officeDocument/2006/relationships/hyperlink" Target="#'ADS-1'!A1"/><Relationship Id="rId5" Type="http://schemas.openxmlformats.org/officeDocument/2006/relationships/hyperlink" Target="#EPCE!A1"/><Relationship Id="rId15" Type="http://schemas.openxmlformats.org/officeDocument/2006/relationships/hyperlink" Target="#'REA-2'!A1"/><Relationship Id="rId10" Type="http://schemas.openxmlformats.org/officeDocument/2006/relationships/hyperlink" Target="#IAPP!A1"/><Relationship Id="rId19" Type="http://schemas.openxmlformats.org/officeDocument/2006/relationships/hyperlink" Target="#CARATULA!A1"/><Relationship Id="rId4" Type="http://schemas.openxmlformats.org/officeDocument/2006/relationships/image" Target="../media/image2.png"/><Relationship Id="rId9" Type="http://schemas.openxmlformats.org/officeDocument/2006/relationships/hyperlink" Target="#PPI!A1"/><Relationship Id="rId14" Type="http://schemas.openxmlformats.org/officeDocument/2006/relationships/hyperlink" Target="#'REA-1'!A1"/></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5" Type="http://schemas.openxmlformats.org/officeDocument/2006/relationships/image" Target="../media/image3.png"/><Relationship Id="rId4"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drawing2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hyperlink" Target="#&#205;ndice!A1"/><Relationship Id="rId4"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235488</xdr:colOff>
      <xdr:row>10</xdr:row>
      <xdr:rowOff>27216</xdr:rowOff>
    </xdr:from>
    <xdr:to>
      <xdr:col>1</xdr:col>
      <xdr:colOff>595488</xdr:colOff>
      <xdr:row>11</xdr:row>
      <xdr:rowOff>46321</xdr:rowOff>
    </xdr:to>
    <xdr:pic>
      <xdr:nvPicPr>
        <xdr:cNvPr id="3" name="Gráfico 6" descr="Flechas de cheurón">
          <a:hlinkClick xmlns:r="http://schemas.openxmlformats.org/officeDocument/2006/relationships" r:id="rId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2394859"/>
          <a:ext cx="360000" cy="413712"/>
        </a:xfrm>
        <a:prstGeom prst="rect">
          <a:avLst/>
        </a:prstGeom>
      </xdr:spPr>
    </xdr:pic>
    <xdr:clientData/>
  </xdr:twoCellAnchor>
  <xdr:twoCellAnchor editAs="oneCell">
    <xdr:from>
      <xdr:col>1</xdr:col>
      <xdr:colOff>235488</xdr:colOff>
      <xdr:row>9</xdr:row>
      <xdr:rowOff>13613</xdr:rowOff>
    </xdr:from>
    <xdr:to>
      <xdr:col>1</xdr:col>
      <xdr:colOff>595488</xdr:colOff>
      <xdr:row>10</xdr:row>
      <xdr:rowOff>38161</xdr:rowOff>
    </xdr:to>
    <xdr:pic>
      <xdr:nvPicPr>
        <xdr:cNvPr id="4" name="Gráfico 4" descr="Flechas de cheurón">
          <a:hlinkClick xmlns:r="http://schemas.openxmlformats.org/officeDocument/2006/relationships" r:id="rId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1986649"/>
          <a:ext cx="360000" cy="419155"/>
        </a:xfrm>
        <a:prstGeom prst="rect">
          <a:avLst/>
        </a:prstGeom>
      </xdr:spPr>
    </xdr:pic>
    <xdr:clientData/>
  </xdr:twoCellAnchor>
  <xdr:twoCellAnchor editAs="oneCell">
    <xdr:from>
      <xdr:col>1</xdr:col>
      <xdr:colOff>235488</xdr:colOff>
      <xdr:row>11</xdr:row>
      <xdr:rowOff>383726</xdr:rowOff>
    </xdr:from>
    <xdr:to>
      <xdr:col>1</xdr:col>
      <xdr:colOff>595488</xdr:colOff>
      <xdr:row>13</xdr:row>
      <xdr:rowOff>8224</xdr:rowOff>
    </xdr:to>
    <xdr:pic>
      <xdr:nvPicPr>
        <xdr:cNvPr id="5" name="Gráfico 6" descr="Flechas de cheurón">
          <a:hlinkClick xmlns:r="http://schemas.openxmlformats.org/officeDocument/2006/relationships" r:id="rId5"/>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3145976"/>
          <a:ext cx="360000" cy="413712"/>
        </a:xfrm>
        <a:prstGeom prst="rect">
          <a:avLst/>
        </a:prstGeom>
      </xdr:spPr>
    </xdr:pic>
    <xdr:clientData/>
  </xdr:twoCellAnchor>
  <xdr:twoCellAnchor editAs="oneCell">
    <xdr:from>
      <xdr:col>1</xdr:col>
      <xdr:colOff>235488</xdr:colOff>
      <xdr:row>12</xdr:row>
      <xdr:rowOff>383726</xdr:rowOff>
    </xdr:from>
    <xdr:to>
      <xdr:col>1</xdr:col>
      <xdr:colOff>595488</xdr:colOff>
      <xdr:row>14</xdr:row>
      <xdr:rowOff>13666</xdr:rowOff>
    </xdr:to>
    <xdr:pic>
      <xdr:nvPicPr>
        <xdr:cNvPr id="6" name="Gráfico 4" descr="Flechas de cheurón">
          <a:hlinkClick xmlns:r="http://schemas.openxmlformats.org/officeDocument/2006/relationships" r:id="rId6"/>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3540583"/>
          <a:ext cx="360000" cy="419155"/>
        </a:xfrm>
        <a:prstGeom prst="rect">
          <a:avLst/>
        </a:prstGeom>
      </xdr:spPr>
    </xdr:pic>
    <xdr:clientData/>
  </xdr:twoCellAnchor>
  <xdr:twoCellAnchor editAs="oneCell">
    <xdr:from>
      <xdr:col>1</xdr:col>
      <xdr:colOff>235488</xdr:colOff>
      <xdr:row>13</xdr:row>
      <xdr:rowOff>386451</xdr:rowOff>
    </xdr:from>
    <xdr:to>
      <xdr:col>1</xdr:col>
      <xdr:colOff>595488</xdr:colOff>
      <xdr:row>15</xdr:row>
      <xdr:rowOff>10949</xdr:rowOff>
    </xdr:to>
    <xdr:pic>
      <xdr:nvPicPr>
        <xdr:cNvPr id="7" name="Gráfico 6" descr="Flechas de cheurón">
          <a:hlinkClick xmlns:r="http://schemas.openxmlformats.org/officeDocument/2006/relationships" r:id="rId7"/>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3937915"/>
          <a:ext cx="360000" cy="413712"/>
        </a:xfrm>
        <a:prstGeom prst="rect">
          <a:avLst/>
        </a:prstGeom>
      </xdr:spPr>
    </xdr:pic>
    <xdr:clientData/>
  </xdr:twoCellAnchor>
  <xdr:twoCellAnchor editAs="oneCell">
    <xdr:from>
      <xdr:col>1</xdr:col>
      <xdr:colOff>235488</xdr:colOff>
      <xdr:row>14</xdr:row>
      <xdr:rowOff>386452</xdr:rowOff>
    </xdr:from>
    <xdr:to>
      <xdr:col>1</xdr:col>
      <xdr:colOff>595488</xdr:colOff>
      <xdr:row>16</xdr:row>
      <xdr:rowOff>16393</xdr:rowOff>
    </xdr:to>
    <xdr:pic>
      <xdr:nvPicPr>
        <xdr:cNvPr id="8" name="Gráfico 4" descr="Flechas de cheurón">
          <a:hlinkClick xmlns:r="http://schemas.openxmlformats.org/officeDocument/2006/relationships" r:id="rId8"/>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4332523"/>
          <a:ext cx="360000" cy="419155"/>
        </a:xfrm>
        <a:prstGeom prst="rect">
          <a:avLst/>
        </a:prstGeom>
      </xdr:spPr>
    </xdr:pic>
    <xdr:clientData/>
  </xdr:twoCellAnchor>
  <xdr:twoCellAnchor editAs="oneCell">
    <xdr:from>
      <xdr:col>1</xdr:col>
      <xdr:colOff>235488</xdr:colOff>
      <xdr:row>15</xdr:row>
      <xdr:rowOff>361961</xdr:rowOff>
    </xdr:from>
    <xdr:to>
      <xdr:col>1</xdr:col>
      <xdr:colOff>595488</xdr:colOff>
      <xdr:row>16</xdr:row>
      <xdr:rowOff>381065</xdr:rowOff>
    </xdr:to>
    <xdr:pic>
      <xdr:nvPicPr>
        <xdr:cNvPr id="9" name="Gráfico 6" descr="Flechas de cheurón">
          <a:hlinkClick xmlns:r="http://schemas.openxmlformats.org/officeDocument/2006/relationships" r:id="rId9"/>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4702640"/>
          <a:ext cx="360000" cy="413712"/>
        </a:xfrm>
        <a:prstGeom prst="rect">
          <a:avLst/>
        </a:prstGeom>
      </xdr:spPr>
    </xdr:pic>
    <xdr:clientData/>
  </xdr:twoCellAnchor>
  <xdr:twoCellAnchor editAs="oneCell">
    <xdr:from>
      <xdr:col>1</xdr:col>
      <xdr:colOff>235488</xdr:colOff>
      <xdr:row>16</xdr:row>
      <xdr:rowOff>361960</xdr:rowOff>
    </xdr:from>
    <xdr:to>
      <xdr:col>1</xdr:col>
      <xdr:colOff>595488</xdr:colOff>
      <xdr:row>17</xdr:row>
      <xdr:rowOff>386508</xdr:rowOff>
    </xdr:to>
    <xdr:pic>
      <xdr:nvPicPr>
        <xdr:cNvPr id="10" name="Gráfico 4" descr="Flechas de cheurón">
          <a:hlinkClick xmlns:r="http://schemas.openxmlformats.org/officeDocument/2006/relationships" r:id="rId10"/>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5097246"/>
          <a:ext cx="360000" cy="419155"/>
        </a:xfrm>
        <a:prstGeom prst="rect">
          <a:avLst/>
        </a:prstGeom>
      </xdr:spPr>
    </xdr:pic>
    <xdr:clientData/>
  </xdr:twoCellAnchor>
  <xdr:twoCellAnchor editAs="oneCell">
    <xdr:from>
      <xdr:col>1</xdr:col>
      <xdr:colOff>235488</xdr:colOff>
      <xdr:row>17</xdr:row>
      <xdr:rowOff>351076</xdr:rowOff>
    </xdr:from>
    <xdr:to>
      <xdr:col>1</xdr:col>
      <xdr:colOff>595488</xdr:colOff>
      <xdr:row>18</xdr:row>
      <xdr:rowOff>370181</xdr:rowOff>
    </xdr:to>
    <xdr:pic>
      <xdr:nvPicPr>
        <xdr:cNvPr id="11" name="Gráfico 6" descr="Flechas de cheurón">
          <a:hlinkClick xmlns:r="http://schemas.openxmlformats.org/officeDocument/2006/relationships" r:id="rId1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5480969"/>
          <a:ext cx="360000" cy="413712"/>
        </a:xfrm>
        <a:prstGeom prst="rect">
          <a:avLst/>
        </a:prstGeom>
      </xdr:spPr>
    </xdr:pic>
    <xdr:clientData/>
  </xdr:twoCellAnchor>
  <xdr:twoCellAnchor editAs="oneCell">
    <xdr:from>
      <xdr:col>1</xdr:col>
      <xdr:colOff>235488</xdr:colOff>
      <xdr:row>18</xdr:row>
      <xdr:rowOff>351076</xdr:rowOff>
    </xdr:from>
    <xdr:to>
      <xdr:col>1</xdr:col>
      <xdr:colOff>595488</xdr:colOff>
      <xdr:row>19</xdr:row>
      <xdr:rowOff>375624</xdr:rowOff>
    </xdr:to>
    <xdr:pic>
      <xdr:nvPicPr>
        <xdr:cNvPr id="12" name="Gráfico 4" descr="Flechas de cheurón">
          <a:hlinkClick xmlns:r="http://schemas.openxmlformats.org/officeDocument/2006/relationships" r:id="rId12"/>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5875576"/>
          <a:ext cx="360000" cy="419155"/>
        </a:xfrm>
        <a:prstGeom prst="rect">
          <a:avLst/>
        </a:prstGeom>
      </xdr:spPr>
    </xdr:pic>
    <xdr:clientData/>
  </xdr:twoCellAnchor>
  <xdr:twoCellAnchor editAs="oneCell">
    <xdr:from>
      <xdr:col>1</xdr:col>
      <xdr:colOff>235488</xdr:colOff>
      <xdr:row>19</xdr:row>
      <xdr:rowOff>367402</xdr:rowOff>
    </xdr:from>
    <xdr:to>
      <xdr:col>1</xdr:col>
      <xdr:colOff>595488</xdr:colOff>
      <xdr:row>20</xdr:row>
      <xdr:rowOff>386507</xdr:rowOff>
    </xdr:to>
    <xdr:pic>
      <xdr:nvPicPr>
        <xdr:cNvPr id="13" name="Gráfico 6" descr="Flechas de cheurón">
          <a:hlinkClick xmlns:r="http://schemas.openxmlformats.org/officeDocument/2006/relationships" r:id="rId13"/>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6286509"/>
          <a:ext cx="360000" cy="413712"/>
        </a:xfrm>
        <a:prstGeom prst="rect">
          <a:avLst/>
        </a:prstGeom>
      </xdr:spPr>
    </xdr:pic>
    <xdr:clientData/>
  </xdr:twoCellAnchor>
  <xdr:twoCellAnchor editAs="oneCell">
    <xdr:from>
      <xdr:col>1</xdr:col>
      <xdr:colOff>235488</xdr:colOff>
      <xdr:row>20</xdr:row>
      <xdr:rowOff>367402</xdr:rowOff>
    </xdr:from>
    <xdr:to>
      <xdr:col>1</xdr:col>
      <xdr:colOff>595488</xdr:colOff>
      <xdr:row>22</xdr:row>
      <xdr:rowOff>1425</xdr:rowOff>
    </xdr:to>
    <xdr:pic>
      <xdr:nvPicPr>
        <xdr:cNvPr id="14" name="Gráfico 4" descr="Flechas de cheurón">
          <a:hlinkClick xmlns:r="http://schemas.openxmlformats.org/officeDocument/2006/relationships" r:id="rId14"/>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6681116"/>
          <a:ext cx="360000" cy="419155"/>
        </a:xfrm>
        <a:prstGeom prst="rect">
          <a:avLst/>
        </a:prstGeom>
      </xdr:spPr>
    </xdr:pic>
    <xdr:clientData/>
  </xdr:twoCellAnchor>
  <xdr:twoCellAnchor editAs="oneCell">
    <xdr:from>
      <xdr:col>1</xdr:col>
      <xdr:colOff>235488</xdr:colOff>
      <xdr:row>21</xdr:row>
      <xdr:rowOff>370125</xdr:rowOff>
    </xdr:from>
    <xdr:to>
      <xdr:col>1</xdr:col>
      <xdr:colOff>595488</xdr:colOff>
      <xdr:row>22</xdr:row>
      <xdr:rowOff>389231</xdr:rowOff>
    </xdr:to>
    <xdr:pic>
      <xdr:nvPicPr>
        <xdr:cNvPr id="15" name="Gráfico 6" descr="Flechas de cheurón">
          <a:hlinkClick xmlns:r="http://schemas.openxmlformats.org/officeDocument/2006/relationships" r:id="rId15"/>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7078446"/>
          <a:ext cx="360000" cy="413712"/>
        </a:xfrm>
        <a:prstGeom prst="rect">
          <a:avLst/>
        </a:prstGeom>
      </xdr:spPr>
    </xdr:pic>
    <xdr:clientData/>
  </xdr:twoCellAnchor>
  <xdr:twoCellAnchor editAs="oneCell">
    <xdr:from>
      <xdr:col>1</xdr:col>
      <xdr:colOff>235488</xdr:colOff>
      <xdr:row>22</xdr:row>
      <xdr:rowOff>370124</xdr:rowOff>
    </xdr:from>
    <xdr:to>
      <xdr:col>1</xdr:col>
      <xdr:colOff>595488</xdr:colOff>
      <xdr:row>24</xdr:row>
      <xdr:rowOff>64</xdr:rowOff>
    </xdr:to>
    <xdr:pic>
      <xdr:nvPicPr>
        <xdr:cNvPr id="16" name="Gráfico 4" descr="Flechas de cheurón">
          <a:hlinkClick xmlns:r="http://schemas.openxmlformats.org/officeDocument/2006/relationships" r:id="rId16"/>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7473053"/>
          <a:ext cx="360000" cy="419155"/>
        </a:xfrm>
        <a:prstGeom prst="rect">
          <a:avLst/>
        </a:prstGeom>
      </xdr:spPr>
    </xdr:pic>
    <xdr:clientData/>
  </xdr:twoCellAnchor>
  <xdr:twoCellAnchor editAs="oneCell">
    <xdr:from>
      <xdr:col>1</xdr:col>
      <xdr:colOff>235488</xdr:colOff>
      <xdr:row>23</xdr:row>
      <xdr:rowOff>386452</xdr:rowOff>
    </xdr:from>
    <xdr:to>
      <xdr:col>1</xdr:col>
      <xdr:colOff>595488</xdr:colOff>
      <xdr:row>25</xdr:row>
      <xdr:rowOff>10950</xdr:rowOff>
    </xdr:to>
    <xdr:pic>
      <xdr:nvPicPr>
        <xdr:cNvPr id="17" name="Gráfico 6" descr="Flechas de cheurón">
          <a:hlinkClick xmlns:r="http://schemas.openxmlformats.org/officeDocument/2006/relationships" r:id="rId17"/>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7883988"/>
          <a:ext cx="360000" cy="413712"/>
        </a:xfrm>
        <a:prstGeom prst="rect">
          <a:avLst/>
        </a:prstGeom>
      </xdr:spPr>
    </xdr:pic>
    <xdr:clientData/>
  </xdr:twoCellAnchor>
  <xdr:twoCellAnchor editAs="oneCell">
    <xdr:from>
      <xdr:col>1</xdr:col>
      <xdr:colOff>235488</xdr:colOff>
      <xdr:row>24</xdr:row>
      <xdr:rowOff>386452</xdr:rowOff>
    </xdr:from>
    <xdr:to>
      <xdr:col>1</xdr:col>
      <xdr:colOff>595488</xdr:colOff>
      <xdr:row>26</xdr:row>
      <xdr:rowOff>16393</xdr:rowOff>
    </xdr:to>
    <xdr:pic>
      <xdr:nvPicPr>
        <xdr:cNvPr id="18" name="Gráfico 4" descr="Flechas de cheurón">
          <a:hlinkClick xmlns:r="http://schemas.openxmlformats.org/officeDocument/2006/relationships" r:id="rId18"/>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8278595"/>
          <a:ext cx="360000" cy="419155"/>
        </a:xfrm>
        <a:prstGeom prst="rect">
          <a:avLst/>
        </a:prstGeom>
      </xdr:spPr>
    </xdr:pic>
    <xdr:clientData/>
  </xdr:twoCellAnchor>
  <xdr:twoCellAnchor editAs="oneCell">
    <xdr:from>
      <xdr:col>1</xdr:col>
      <xdr:colOff>235488</xdr:colOff>
      <xdr:row>8</xdr:row>
      <xdr:rowOff>2721</xdr:rowOff>
    </xdr:from>
    <xdr:to>
      <xdr:col>1</xdr:col>
      <xdr:colOff>595488</xdr:colOff>
      <xdr:row>9</xdr:row>
      <xdr:rowOff>21825</xdr:rowOff>
    </xdr:to>
    <xdr:pic>
      <xdr:nvPicPr>
        <xdr:cNvPr id="19" name="Gráfico 6" descr="Flechas de cheurón">
          <a:hlinkClick xmlns:r="http://schemas.openxmlformats.org/officeDocument/2006/relationships" r:id="rId19"/>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7488" y="1460046"/>
          <a:ext cx="360000" cy="419155"/>
        </a:xfrm>
        <a:prstGeom prst="rect">
          <a:avLst/>
        </a:prstGeom>
      </xdr:spPr>
    </xdr:pic>
    <xdr:clientData/>
  </xdr:twoCellAnchor>
  <xdr:twoCellAnchor editAs="oneCell">
    <xdr:from>
      <xdr:col>1</xdr:col>
      <xdr:colOff>235488</xdr:colOff>
      <xdr:row>10</xdr:row>
      <xdr:rowOff>383725</xdr:rowOff>
    </xdr:from>
    <xdr:to>
      <xdr:col>1</xdr:col>
      <xdr:colOff>595488</xdr:colOff>
      <xdr:row>12</xdr:row>
      <xdr:rowOff>13666</xdr:rowOff>
    </xdr:to>
    <xdr:pic>
      <xdr:nvPicPr>
        <xdr:cNvPr id="20" name="Gráfico 4" descr="Flechas de cheurón">
          <a:hlinkClick xmlns:r="http://schemas.openxmlformats.org/officeDocument/2006/relationships" r:id="rId20"/>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7488" y="2751368"/>
          <a:ext cx="360000" cy="419155"/>
        </a:xfrm>
        <a:prstGeom prst="rect">
          <a:avLst/>
        </a:prstGeom>
      </xdr:spPr>
    </xdr:pic>
    <xdr:clientData/>
  </xdr:twoCellAnchor>
  <xdr:twoCellAnchor editAs="oneCell">
    <xdr:from>
      <xdr:col>2</xdr:col>
      <xdr:colOff>1489364</xdr:colOff>
      <xdr:row>0</xdr:row>
      <xdr:rowOff>86591</xdr:rowOff>
    </xdr:from>
    <xdr:to>
      <xdr:col>3</xdr:col>
      <xdr:colOff>6163899</xdr:colOff>
      <xdr:row>5</xdr:row>
      <xdr:rowOff>34636</xdr:rowOff>
    </xdr:to>
    <xdr:pic>
      <xdr:nvPicPr>
        <xdr:cNvPr id="22" name="Imagen 21">
          <a:extLst>
            <a:ext uri="{FF2B5EF4-FFF2-40B4-BE49-F238E27FC236}">
              <a16:creationId xmlns:a16="http://schemas.microsoft.com/office/drawing/2014/main" id="{EDF752B4-CAAC-4748-B4BD-396B5B6FB6BB}"/>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3013364" y="86591"/>
          <a:ext cx="6821990" cy="11603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18</xdr:col>
      <xdr:colOff>144731</xdr:colOff>
      <xdr:row>0</xdr:row>
      <xdr:rowOff>0</xdr:rowOff>
    </xdr:from>
    <xdr:to>
      <xdr:col>19</xdr:col>
      <xdr:colOff>174273</xdr:colOff>
      <xdr:row>2</xdr:row>
      <xdr:rowOff>93703</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1683588" y="0"/>
          <a:ext cx="356114" cy="420274"/>
        </a:xfrm>
        <a:prstGeom prst="rect">
          <a:avLst/>
        </a:prstGeom>
        <a:noFill/>
        <a:ln>
          <a:noFill/>
        </a:ln>
      </xdr:spPr>
    </xdr:pic>
    <xdr:clientData fPrintsWithSheet="0"/>
  </xdr:twoCellAnchor>
  <xdr:twoCellAnchor editAs="absolute">
    <xdr:from>
      <xdr:col>18</xdr:col>
      <xdr:colOff>169472</xdr:colOff>
      <xdr:row>32</xdr:row>
      <xdr:rowOff>115042</xdr:rowOff>
    </xdr:from>
    <xdr:to>
      <xdr:col>19</xdr:col>
      <xdr:colOff>700152</xdr:colOff>
      <xdr:row>34</xdr:row>
      <xdr:rowOff>77625</xdr:rowOff>
    </xdr:to>
    <xdr:sp macro="" textlink="">
      <xdr:nvSpPr>
        <xdr:cNvPr id="6" name="Rectángulo redondeado 5">
          <a:hlinkClick xmlns:r="http://schemas.openxmlformats.org/officeDocument/2006/relationships" r:id="rId4"/>
          <a:extLst>
            <a:ext uri="{FF2B5EF4-FFF2-40B4-BE49-F238E27FC236}">
              <a16:creationId xmlns:a16="http://schemas.microsoft.com/office/drawing/2014/main" id="{00000000-0008-0000-0100-000006000000}"/>
            </a:ext>
          </a:extLst>
        </xdr:cNvPr>
        <xdr:cNvSpPr/>
      </xdr:nvSpPr>
      <xdr:spPr>
        <a:xfrm>
          <a:off x="11708329" y="9136578"/>
          <a:ext cx="857252" cy="28915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editAs="oneCell">
    <xdr:from>
      <xdr:col>4</xdr:col>
      <xdr:colOff>710046</xdr:colOff>
      <xdr:row>3</xdr:row>
      <xdr:rowOff>121227</xdr:rowOff>
    </xdr:from>
    <xdr:to>
      <xdr:col>13</xdr:col>
      <xdr:colOff>743309</xdr:colOff>
      <xdr:row>9</xdr:row>
      <xdr:rowOff>86591</xdr:rowOff>
    </xdr:to>
    <xdr:pic>
      <xdr:nvPicPr>
        <xdr:cNvPr id="2" name="Imagen 1">
          <a:extLst>
            <a:ext uri="{FF2B5EF4-FFF2-40B4-BE49-F238E27FC236}">
              <a16:creationId xmlns:a16="http://schemas.microsoft.com/office/drawing/2014/main" id="{45A94296-03C4-8CC4-E103-48AFBA4D34E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043546" y="588818"/>
          <a:ext cx="6821990" cy="11603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680357</xdr:colOff>
      <xdr:row>27</xdr:row>
      <xdr:rowOff>163286</xdr:rowOff>
    </xdr:from>
    <xdr:to>
      <xdr:col>1</xdr:col>
      <xdr:colOff>2367642</xdr:colOff>
      <xdr:row>27</xdr:row>
      <xdr:rowOff>163286</xdr:rowOff>
    </xdr:to>
    <xdr:cxnSp macro="">
      <xdr:nvCxnSpPr>
        <xdr:cNvPr id="2" name="Conector recto 1">
          <a:extLst>
            <a:ext uri="{FF2B5EF4-FFF2-40B4-BE49-F238E27FC236}">
              <a16:creationId xmlns:a16="http://schemas.microsoft.com/office/drawing/2014/main" id="{00000000-0008-0000-0200-000002000000}"/>
            </a:ext>
          </a:extLst>
        </xdr:cNvPr>
        <xdr:cNvCxnSpPr/>
      </xdr:nvCxnSpPr>
      <xdr:spPr>
        <a:xfrm>
          <a:off x="680357" y="8735786"/>
          <a:ext cx="38113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363681</xdr:colOff>
      <xdr:row>28</xdr:row>
      <xdr:rowOff>80157</xdr:rowOff>
    </xdr:from>
    <xdr:to>
      <xdr:col>1</xdr:col>
      <xdr:colOff>2024865</xdr:colOff>
      <xdr:row>31</xdr:row>
      <xdr:rowOff>35872</xdr:rowOff>
    </xdr:to>
    <xdr:sp macro="" textlink="" fLocksText="0">
      <xdr:nvSpPr>
        <xdr:cNvPr id="4" name="CuadroTexto 3">
          <a:extLst>
            <a:ext uri="{FF2B5EF4-FFF2-40B4-BE49-F238E27FC236}">
              <a16:creationId xmlns:a16="http://schemas.microsoft.com/office/drawing/2014/main" id="{00000000-0008-0000-0200-000004000000}"/>
            </a:ext>
          </a:extLst>
        </xdr:cNvPr>
        <xdr:cNvSpPr txBox="1"/>
      </xdr:nvSpPr>
      <xdr:spPr>
        <a:xfrm>
          <a:off x="363681" y="8773884"/>
          <a:ext cx="4085729" cy="9082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accent1"/>
              </a:solidFill>
              <a:latin typeface="Roboto" panose="02000000000000000000" pitchFamily="2" charset="0"/>
              <a:ea typeface="Roboto" panose="02000000000000000000" pitchFamily="2" charset="0"/>
            </a:rPr>
            <a:t>M. en C. Juan Carlos Aguilar Franco.</a:t>
          </a:r>
        </a:p>
        <a:p>
          <a:pPr algn="ctr"/>
          <a:r>
            <a:rPr lang="es-MX" sz="1200" b="1">
              <a:solidFill>
                <a:schemeClr val="accent1"/>
              </a:solidFill>
              <a:latin typeface="Roboto" panose="02000000000000000000" pitchFamily="2" charset="0"/>
              <a:ea typeface="Roboto" panose="02000000000000000000" pitchFamily="2" charset="0"/>
            </a:rPr>
            <a:t>Rector.</a:t>
          </a:r>
        </a:p>
      </xdr:txBody>
    </xdr:sp>
    <xdr:clientData fLocksWithSheet="0"/>
  </xdr:twoCellAnchor>
  <xdr:twoCellAnchor>
    <xdr:from>
      <xdr:col>3</xdr:col>
      <xdr:colOff>163286</xdr:colOff>
      <xdr:row>28</xdr:row>
      <xdr:rowOff>33153</xdr:rowOff>
    </xdr:from>
    <xdr:to>
      <xdr:col>6</xdr:col>
      <xdr:colOff>1087211</xdr:colOff>
      <xdr:row>30</xdr:row>
      <xdr:rowOff>503464</xdr:rowOff>
    </xdr:to>
    <xdr:sp macro="" textlink="" fLocksText="0">
      <xdr:nvSpPr>
        <xdr:cNvPr id="5" name="CuadroTexto 4">
          <a:extLst>
            <a:ext uri="{FF2B5EF4-FFF2-40B4-BE49-F238E27FC236}">
              <a16:creationId xmlns:a16="http://schemas.microsoft.com/office/drawing/2014/main" id="{00000000-0008-0000-0200-000005000000}"/>
            </a:ext>
          </a:extLst>
        </xdr:cNvPr>
        <xdr:cNvSpPr txBox="1"/>
      </xdr:nvSpPr>
      <xdr:spPr>
        <a:xfrm>
          <a:off x="12183836" y="8815203"/>
          <a:ext cx="4210050" cy="8703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200" b="1">
              <a:solidFill>
                <a:schemeClr val="accent1"/>
              </a:solidFill>
              <a:latin typeface="Roboto" panose="02000000000000000000" pitchFamily="2" charset="0"/>
              <a:ea typeface="Roboto" panose="02000000000000000000" pitchFamily="2" charset="0"/>
            </a:rPr>
            <a:t>Mtra. Raquel Torres Marín</a:t>
          </a:r>
        </a:p>
        <a:p>
          <a:pPr algn="ctr"/>
          <a:r>
            <a:rPr lang="es-MX" sz="1200" b="1">
              <a:solidFill>
                <a:schemeClr val="accent1"/>
              </a:solidFill>
              <a:latin typeface="Roboto" panose="02000000000000000000" pitchFamily="2" charset="0"/>
              <a:ea typeface="Roboto" panose="02000000000000000000" pitchFamily="2" charset="0"/>
            </a:rPr>
            <a:t>Encargada del Despacho de la Tesorería</a:t>
          </a:r>
        </a:p>
      </xdr:txBody>
    </xdr:sp>
    <xdr:clientData fLocksWithSheet="0"/>
  </xdr:twoCellAnchor>
  <xdr:twoCellAnchor editAs="absolute">
    <xdr:from>
      <xdr:col>8</xdr:col>
      <xdr:colOff>760763</xdr:colOff>
      <xdr:row>1</xdr:row>
      <xdr:rowOff>171946</xdr:rowOff>
    </xdr:from>
    <xdr:to>
      <xdr:col>9</xdr:col>
      <xdr:colOff>357351</xdr:colOff>
      <xdr:row>2</xdr:row>
      <xdr:rowOff>240906</xdr:rowOff>
    </xdr:to>
    <xdr:pic>
      <xdr:nvPicPr>
        <xdr:cNvPr id="6" name="Gráfico 4" descr="Flechas de cheurón">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542081" y="500991"/>
          <a:ext cx="358588" cy="398006"/>
        </a:xfrm>
        <a:prstGeom prst="rect">
          <a:avLst/>
        </a:prstGeom>
        <a:noFill/>
        <a:ln>
          <a:noFill/>
        </a:ln>
      </xdr:spPr>
    </xdr:pic>
    <xdr:clientData fPrintsWithSheet="0"/>
  </xdr:twoCellAnchor>
  <xdr:twoCellAnchor editAs="absolute">
    <xdr:from>
      <xdr:col>8</xdr:col>
      <xdr:colOff>713755</xdr:colOff>
      <xdr:row>29</xdr:row>
      <xdr:rowOff>37107</xdr:rowOff>
    </xdr:from>
    <xdr:to>
      <xdr:col>10</xdr:col>
      <xdr:colOff>49482</xdr:colOff>
      <xdr:row>30</xdr:row>
      <xdr:rowOff>135759</xdr:rowOff>
    </xdr:to>
    <xdr:sp macro="" textlink="">
      <xdr:nvSpPr>
        <xdr:cNvPr id="7" name="Rectángulo redondeado 5">
          <a:hlinkClick xmlns:r="http://schemas.openxmlformats.org/officeDocument/2006/relationships" r:id="rId4"/>
          <a:extLst>
            <a:ext uri="{FF2B5EF4-FFF2-40B4-BE49-F238E27FC236}">
              <a16:creationId xmlns:a16="http://schemas.microsoft.com/office/drawing/2014/main" id="{00000000-0008-0000-0200-000007000000}"/>
            </a:ext>
          </a:extLst>
        </xdr:cNvPr>
        <xdr:cNvSpPr/>
      </xdr:nvSpPr>
      <xdr:spPr>
        <a:xfrm>
          <a:off x="17495073" y="8938652"/>
          <a:ext cx="859727" cy="30647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3</xdr:col>
      <xdr:colOff>171450</xdr:colOff>
      <xdr:row>27</xdr:row>
      <xdr:rowOff>161925</xdr:rowOff>
    </xdr:from>
    <xdr:to>
      <xdr:col>6</xdr:col>
      <xdr:colOff>1001485</xdr:colOff>
      <xdr:row>27</xdr:row>
      <xdr:rowOff>161925</xdr:rowOff>
    </xdr:to>
    <xdr:cxnSp macro="">
      <xdr:nvCxnSpPr>
        <xdr:cNvPr id="8" name="Conector recto 7">
          <a:extLst>
            <a:ext uri="{FF2B5EF4-FFF2-40B4-BE49-F238E27FC236}">
              <a16:creationId xmlns:a16="http://schemas.microsoft.com/office/drawing/2014/main" id="{820BF424-6492-451D-BEB7-2B190A52D4D8}"/>
            </a:ext>
          </a:extLst>
        </xdr:cNvPr>
        <xdr:cNvCxnSpPr/>
      </xdr:nvCxnSpPr>
      <xdr:spPr>
        <a:xfrm>
          <a:off x="12192000" y="8743950"/>
          <a:ext cx="411616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883518</xdr:colOff>
      <xdr:row>11</xdr:row>
      <xdr:rowOff>125186</xdr:rowOff>
    </xdr:from>
    <xdr:to>
      <xdr:col>1</xdr:col>
      <xdr:colOff>1068693</xdr:colOff>
      <xdr:row>11</xdr:row>
      <xdr:rowOff>125186</xdr:rowOff>
    </xdr:to>
    <xdr:cxnSp macro="">
      <xdr:nvCxnSpPr>
        <xdr:cNvPr id="2" name="Conector recto 1">
          <a:extLst>
            <a:ext uri="{FF2B5EF4-FFF2-40B4-BE49-F238E27FC236}">
              <a16:creationId xmlns:a16="http://schemas.microsoft.com/office/drawing/2014/main" id="{00000000-0008-0000-0300-000002000000}"/>
            </a:ext>
          </a:extLst>
        </xdr:cNvPr>
        <xdr:cNvCxnSpPr/>
      </xdr:nvCxnSpPr>
      <xdr:spPr>
        <a:xfrm>
          <a:off x="883518" y="6278336"/>
          <a:ext cx="4500000" cy="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956815</xdr:colOff>
      <xdr:row>11</xdr:row>
      <xdr:rowOff>106135</xdr:rowOff>
    </xdr:from>
    <xdr:to>
      <xdr:col>6</xdr:col>
      <xdr:colOff>399040</xdr:colOff>
      <xdr:row>11</xdr:row>
      <xdr:rowOff>123825</xdr:rowOff>
    </xdr:to>
    <xdr:cxnSp macro="">
      <xdr:nvCxnSpPr>
        <xdr:cNvPr id="3" name="Conector recto 2">
          <a:extLst>
            <a:ext uri="{FF2B5EF4-FFF2-40B4-BE49-F238E27FC236}">
              <a16:creationId xmlns:a16="http://schemas.microsoft.com/office/drawing/2014/main" id="{00000000-0008-0000-0300-000003000000}"/>
            </a:ext>
          </a:extLst>
        </xdr:cNvPr>
        <xdr:cNvCxnSpPr/>
      </xdr:nvCxnSpPr>
      <xdr:spPr>
        <a:xfrm flipV="1">
          <a:off x="10319890" y="6259285"/>
          <a:ext cx="4500000" cy="17690"/>
        </a:xfrm>
        <a:prstGeom prst="line">
          <a:avLst/>
        </a:prstGeom>
        <a:ln w="12700">
          <a:solidFill>
            <a:schemeClr val="accent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8</xdr:col>
      <xdr:colOff>300594</xdr:colOff>
      <xdr:row>0</xdr:row>
      <xdr:rowOff>54429</xdr:rowOff>
    </xdr:from>
    <xdr:to>
      <xdr:col>8</xdr:col>
      <xdr:colOff>659182</xdr:colOff>
      <xdr:row>0</xdr:row>
      <xdr:rowOff>452437</xdr:rowOff>
    </xdr:to>
    <xdr:pic>
      <xdr:nvPicPr>
        <xdr:cNvPr id="6" name="Gráfico 4" descr="Flechas de cheurón">
          <a:hlinkClick xmlns:r="http://schemas.openxmlformats.org/officeDocument/2006/relationships" r:id="rId1"/>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465880" y="54429"/>
          <a:ext cx="358588" cy="398008"/>
        </a:xfrm>
        <a:prstGeom prst="rect">
          <a:avLst/>
        </a:prstGeom>
        <a:noFill/>
        <a:ln>
          <a:noFill/>
        </a:ln>
      </xdr:spPr>
    </xdr:pic>
    <xdr:clientData fPrintsWithSheet="0"/>
  </xdr:twoCellAnchor>
  <xdr:twoCellAnchor editAs="absolute">
    <xdr:from>
      <xdr:col>8</xdr:col>
      <xdr:colOff>210057</xdr:colOff>
      <xdr:row>6</xdr:row>
      <xdr:rowOff>1586592</xdr:rowOff>
    </xdr:from>
    <xdr:to>
      <xdr:col>9</xdr:col>
      <xdr:colOff>305309</xdr:colOff>
      <xdr:row>7</xdr:row>
      <xdr:rowOff>104054</xdr:rowOff>
    </xdr:to>
    <xdr:sp macro="" textlink="">
      <xdr:nvSpPr>
        <xdr:cNvPr id="8" name="Rectángulo redondeado 5">
          <a:hlinkClick xmlns:r="http://schemas.openxmlformats.org/officeDocument/2006/relationships" r:id="rId4"/>
          <a:extLst>
            <a:ext uri="{FF2B5EF4-FFF2-40B4-BE49-F238E27FC236}">
              <a16:creationId xmlns:a16="http://schemas.microsoft.com/office/drawing/2014/main" id="{00000000-0008-0000-0300-000008000000}"/>
            </a:ext>
          </a:extLst>
        </xdr:cNvPr>
        <xdr:cNvSpPr/>
      </xdr:nvSpPr>
      <xdr:spPr>
        <a:xfrm>
          <a:off x="16375343" y="7508901"/>
          <a:ext cx="857252" cy="28799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0</xdr:col>
      <xdr:colOff>323850</xdr:colOff>
      <xdr:row>12</xdr:row>
      <xdr:rowOff>31060</xdr:rowOff>
    </xdr:from>
    <xdr:to>
      <xdr:col>1</xdr:col>
      <xdr:colOff>1628361</xdr:colOff>
      <xdr:row>14</xdr:row>
      <xdr:rowOff>403777</xdr:rowOff>
    </xdr:to>
    <xdr:sp macro="" textlink="" fLocksText="0">
      <xdr:nvSpPr>
        <xdr:cNvPr id="4" name="CuadroTexto 3">
          <a:extLst>
            <a:ext uri="{FF2B5EF4-FFF2-40B4-BE49-F238E27FC236}">
              <a16:creationId xmlns:a16="http://schemas.microsoft.com/office/drawing/2014/main" id="{00000000-0008-0000-0300-000004000000}"/>
            </a:ext>
          </a:extLst>
        </xdr:cNvPr>
        <xdr:cNvSpPr txBox="1"/>
      </xdr:nvSpPr>
      <xdr:spPr>
        <a:xfrm>
          <a:off x="323850" y="6384235"/>
          <a:ext cx="5619336" cy="877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solidFill>
                <a:schemeClr val="accent1"/>
              </a:solidFill>
              <a:latin typeface="Roboto" panose="02000000000000000000" pitchFamily="2" charset="0"/>
              <a:ea typeface="Roboto" panose="02000000000000000000" pitchFamily="2" charset="0"/>
            </a:rPr>
            <a:t>L.A.I José Natividad Morales Aceves</a:t>
          </a:r>
        </a:p>
        <a:p>
          <a:pPr algn="ctr"/>
          <a:r>
            <a:rPr lang="es-MX" sz="1100" b="1">
              <a:solidFill>
                <a:schemeClr val="accent1"/>
              </a:solidFill>
              <a:latin typeface="Roboto" panose="02000000000000000000" pitchFamily="2" charset="0"/>
              <a:ea typeface="Roboto" panose="02000000000000000000" pitchFamily="2" charset="0"/>
            </a:rPr>
            <a:t>Responsable de Control Presupuestal</a:t>
          </a:r>
        </a:p>
      </xdr:txBody>
    </xdr:sp>
    <xdr:clientData fLocksWithSheet="0"/>
  </xdr:twoCellAnchor>
  <xdr:twoCellAnchor>
    <xdr:from>
      <xdr:col>3</xdr:col>
      <xdr:colOff>402531</xdr:colOff>
      <xdr:row>11</xdr:row>
      <xdr:rowOff>171450</xdr:rowOff>
    </xdr:from>
    <xdr:to>
      <xdr:col>6</xdr:col>
      <xdr:colOff>953324</xdr:colOff>
      <xdr:row>14</xdr:row>
      <xdr:rowOff>344142</xdr:rowOff>
    </xdr:to>
    <xdr:sp macro="" textlink="" fLocksText="0">
      <xdr:nvSpPr>
        <xdr:cNvPr id="5" name="CuadroTexto 4">
          <a:extLst>
            <a:ext uri="{FF2B5EF4-FFF2-40B4-BE49-F238E27FC236}">
              <a16:creationId xmlns:a16="http://schemas.microsoft.com/office/drawing/2014/main" id="{00000000-0008-0000-0300-000005000000}"/>
            </a:ext>
          </a:extLst>
        </xdr:cNvPr>
        <xdr:cNvSpPr txBox="1"/>
      </xdr:nvSpPr>
      <xdr:spPr>
        <a:xfrm>
          <a:off x="9765606" y="6324600"/>
          <a:ext cx="5608568" cy="8775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b="1">
              <a:solidFill>
                <a:schemeClr val="accent1"/>
              </a:solidFill>
              <a:latin typeface="Roboto" panose="02000000000000000000" pitchFamily="2" charset="0"/>
              <a:ea typeface="Roboto" panose="02000000000000000000" pitchFamily="2" charset="0"/>
            </a:rPr>
            <a:t>Mtra. Raquel Torres Marín</a:t>
          </a:r>
        </a:p>
        <a:p>
          <a:pPr algn="ctr"/>
          <a:r>
            <a:rPr lang="es-MX" sz="1100" b="1">
              <a:solidFill>
                <a:schemeClr val="accent1"/>
              </a:solidFill>
              <a:latin typeface="Roboto" panose="02000000000000000000" pitchFamily="2" charset="0"/>
              <a:ea typeface="Roboto" panose="02000000000000000000" pitchFamily="2" charset="0"/>
            </a:rPr>
            <a:t>Encargada del Despacho de la Tesorería</a:t>
          </a:r>
        </a:p>
      </xdr:txBody>
    </xdr:sp>
    <xdr:clientData fLocksWithSheet="0"/>
  </xdr:twoCellAnchor>
</xdr:wsDr>
</file>

<file path=xl/drawings/drawing5.xml><?xml version="1.0" encoding="utf-8"?>
<xdr:wsDr xmlns:xdr="http://schemas.openxmlformats.org/drawingml/2006/spreadsheetDrawing" xmlns:a="http://schemas.openxmlformats.org/drawingml/2006/main">
  <xdr:twoCellAnchor editAs="absolute">
    <xdr:from>
      <xdr:col>7</xdr:col>
      <xdr:colOff>271895</xdr:colOff>
      <xdr:row>0</xdr:row>
      <xdr:rowOff>80901</xdr:rowOff>
    </xdr:from>
    <xdr:to>
      <xdr:col>7</xdr:col>
      <xdr:colOff>630483</xdr:colOff>
      <xdr:row>1</xdr:row>
      <xdr:rowOff>21214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278350" y="80901"/>
          <a:ext cx="358588" cy="390586"/>
        </a:xfrm>
        <a:prstGeom prst="rect">
          <a:avLst/>
        </a:prstGeom>
        <a:noFill/>
        <a:ln>
          <a:noFill/>
        </a:ln>
      </xdr:spPr>
    </xdr:pic>
    <xdr:clientData fPrintsWithSheet="0"/>
  </xdr:twoCellAnchor>
  <xdr:twoCellAnchor editAs="absolute">
    <xdr:from>
      <xdr:col>7</xdr:col>
      <xdr:colOff>86591</xdr:colOff>
      <xdr:row>15</xdr:row>
      <xdr:rowOff>11135</xdr:rowOff>
    </xdr:from>
    <xdr:to>
      <xdr:col>8</xdr:col>
      <xdr:colOff>181843</xdr:colOff>
      <xdr:row>15</xdr:row>
      <xdr:rowOff>382238</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400-000003000000}"/>
            </a:ext>
          </a:extLst>
        </xdr:cNvPr>
        <xdr:cNvSpPr/>
      </xdr:nvSpPr>
      <xdr:spPr>
        <a:xfrm>
          <a:off x="17093046" y="10764488"/>
          <a:ext cx="857252" cy="37110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13</xdr:col>
      <xdr:colOff>245727</xdr:colOff>
      <xdr:row>0</xdr:row>
      <xdr:rowOff>29618</xdr:rowOff>
    </xdr:from>
    <xdr:to>
      <xdr:col>14</xdr:col>
      <xdr:colOff>1065</xdr:colOff>
      <xdr:row>0</xdr:row>
      <xdr:rowOff>411618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110580" y="29618"/>
          <a:ext cx="358588" cy="382000"/>
        </a:xfrm>
        <a:prstGeom prst="rect">
          <a:avLst/>
        </a:prstGeom>
        <a:noFill/>
        <a:ln>
          <a:noFill/>
        </a:ln>
      </xdr:spPr>
    </xdr:pic>
    <xdr:clientData fPrintsWithSheet="0"/>
  </xdr:twoCellAnchor>
  <xdr:twoCellAnchor editAs="absolute">
    <xdr:from>
      <xdr:col>13</xdr:col>
      <xdr:colOff>105336</xdr:colOff>
      <xdr:row>12</xdr:row>
      <xdr:rowOff>1618486</xdr:rowOff>
    </xdr:from>
    <xdr:to>
      <xdr:col>14</xdr:col>
      <xdr:colOff>252295</xdr:colOff>
      <xdr:row>12</xdr:row>
      <xdr:rowOff>1917807</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500-000003000000}"/>
            </a:ext>
          </a:extLst>
        </xdr:cNvPr>
        <xdr:cNvSpPr/>
      </xdr:nvSpPr>
      <xdr:spPr>
        <a:xfrm>
          <a:off x="16970189" y="10807310"/>
          <a:ext cx="752077" cy="28651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7.xml><?xml version="1.0" encoding="utf-8"?>
<xdr:wsDr xmlns:xdr="http://schemas.openxmlformats.org/drawingml/2006/spreadsheetDrawing" xmlns:a="http://schemas.openxmlformats.org/drawingml/2006/main">
  <xdr:oneCellAnchor>
    <xdr:from>
      <xdr:col>15</xdr:col>
      <xdr:colOff>216478</xdr:colOff>
      <xdr:row>0</xdr:row>
      <xdr:rowOff>59381</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655887" y="59381"/>
          <a:ext cx="358588" cy="398008"/>
        </a:xfrm>
        <a:prstGeom prst="rect">
          <a:avLst/>
        </a:prstGeom>
        <a:noFill/>
        <a:ln>
          <a:noFill/>
        </a:ln>
      </xdr:spPr>
    </xdr:pic>
    <xdr:clientData/>
  </xdr:oneCellAnchor>
  <xdr:twoCellAnchor>
    <xdr:from>
      <xdr:col>15</xdr:col>
      <xdr:colOff>190500</xdr:colOff>
      <xdr:row>46</xdr:row>
      <xdr:rowOff>86590</xdr:rowOff>
    </xdr:from>
    <xdr:to>
      <xdr:col>16</xdr:col>
      <xdr:colOff>285752</xdr:colOff>
      <xdr:row>48</xdr:row>
      <xdr:rowOff>121226</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600-000003000000}"/>
            </a:ext>
          </a:extLst>
        </xdr:cNvPr>
        <xdr:cNvSpPr/>
      </xdr:nvSpPr>
      <xdr:spPr>
        <a:xfrm>
          <a:off x="17629909" y="12711545"/>
          <a:ext cx="857252" cy="34636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15</xdr:col>
      <xdr:colOff>290821</xdr:colOff>
      <xdr:row>0</xdr:row>
      <xdr:rowOff>0</xdr:rowOff>
    </xdr:from>
    <xdr:to>
      <xdr:col>15</xdr:col>
      <xdr:colOff>646688</xdr:colOff>
      <xdr:row>0</xdr:row>
      <xdr:rowOff>413215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728500" y="0"/>
          <a:ext cx="355867" cy="413215"/>
        </a:xfrm>
        <a:prstGeom prst="rect">
          <a:avLst/>
        </a:prstGeom>
        <a:noFill/>
        <a:ln>
          <a:noFill/>
        </a:ln>
      </xdr:spPr>
    </xdr:pic>
    <xdr:clientData fPrintsWithSheet="0"/>
  </xdr:twoCellAnchor>
  <xdr:twoCellAnchor editAs="absolute">
    <xdr:from>
      <xdr:col>15</xdr:col>
      <xdr:colOff>96610</xdr:colOff>
      <xdr:row>26</xdr:row>
      <xdr:rowOff>195301</xdr:rowOff>
    </xdr:from>
    <xdr:to>
      <xdr:col>16</xdr:col>
      <xdr:colOff>189141</xdr:colOff>
      <xdr:row>28</xdr:row>
      <xdr:rowOff>19209</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700-000003000000}"/>
            </a:ext>
          </a:extLst>
        </xdr:cNvPr>
        <xdr:cNvSpPr/>
      </xdr:nvSpPr>
      <xdr:spPr>
        <a:xfrm>
          <a:off x="18534289" y="8936690"/>
          <a:ext cx="854531" cy="32977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15</xdr:col>
      <xdr:colOff>290821</xdr:colOff>
      <xdr:row>0</xdr:row>
      <xdr:rowOff>0</xdr:rowOff>
    </xdr:from>
    <xdr:to>
      <xdr:col>15</xdr:col>
      <xdr:colOff>646688</xdr:colOff>
      <xdr:row>0</xdr:row>
      <xdr:rowOff>413215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F01A221B-F191-4AE7-B947-44124F9CD9E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721696" y="0"/>
          <a:ext cx="355867" cy="413215"/>
        </a:xfrm>
        <a:prstGeom prst="rect">
          <a:avLst/>
        </a:prstGeom>
        <a:noFill/>
        <a:ln>
          <a:noFill/>
        </a:ln>
      </xdr:spPr>
    </xdr:pic>
    <xdr:clientData fPrintsWithSheet="0"/>
  </xdr:twoCellAnchor>
  <xdr:twoCellAnchor editAs="absolute">
    <xdr:from>
      <xdr:col>15</xdr:col>
      <xdr:colOff>96610</xdr:colOff>
      <xdr:row>26</xdr:row>
      <xdr:rowOff>128066</xdr:rowOff>
    </xdr:from>
    <xdr:to>
      <xdr:col>16</xdr:col>
      <xdr:colOff>189141</xdr:colOff>
      <xdr:row>27</xdr:row>
      <xdr:rowOff>198503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359EAB04-4859-4AEB-A575-BDF414F6EAB5}"/>
            </a:ext>
          </a:extLst>
        </xdr:cNvPr>
        <xdr:cNvSpPr/>
      </xdr:nvSpPr>
      <xdr:spPr>
        <a:xfrm>
          <a:off x="18527485" y="8973429"/>
          <a:ext cx="854531" cy="327052"/>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10.xml><?xml version="1.0" encoding="utf-8"?>
<xdr:wsDr xmlns:xdr="http://schemas.openxmlformats.org/drawingml/2006/spreadsheetDrawing" xmlns:a="http://schemas.openxmlformats.org/drawingml/2006/main">
  <xdr:oneCellAnchor>
    <xdr:from>
      <xdr:col>12</xdr:col>
      <xdr:colOff>462643</xdr:colOff>
      <xdr:row>1</xdr:row>
      <xdr:rowOff>312963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050000" y="666749"/>
          <a:ext cx="358588" cy="398008"/>
        </a:xfrm>
        <a:prstGeom prst="rect">
          <a:avLst/>
        </a:prstGeom>
        <a:noFill/>
        <a:ln>
          <a:noFill/>
        </a:ln>
      </xdr:spPr>
    </xdr:pic>
    <xdr:clientData/>
  </xdr:oneCellAnchor>
  <xdr:twoCellAnchor>
    <xdr:from>
      <xdr:col>12</xdr:col>
      <xdr:colOff>530678</xdr:colOff>
      <xdr:row>53</xdr:row>
      <xdr:rowOff>122464</xdr:rowOff>
    </xdr:from>
    <xdr:to>
      <xdr:col>13</xdr:col>
      <xdr:colOff>625930</xdr:colOff>
      <xdr:row>55</xdr:row>
      <xdr:rowOff>27215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800-000003000000}"/>
            </a:ext>
          </a:extLst>
        </xdr:cNvPr>
        <xdr:cNvSpPr/>
      </xdr:nvSpPr>
      <xdr:spPr>
        <a:xfrm>
          <a:off x="19118035" y="5606143"/>
          <a:ext cx="857252" cy="28575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12</xdr:col>
      <xdr:colOff>658090</xdr:colOff>
      <xdr:row>0</xdr:row>
      <xdr:rowOff>42429</xdr:rowOff>
    </xdr:from>
    <xdr:to>
      <xdr:col>13</xdr:col>
      <xdr:colOff>254678</xdr:colOff>
      <xdr:row>1</xdr:row>
      <xdr:rowOff>24801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569545" y="42429"/>
          <a:ext cx="358588" cy="398008"/>
        </a:xfrm>
        <a:prstGeom prst="rect">
          <a:avLst/>
        </a:prstGeom>
        <a:noFill/>
        <a:ln>
          <a:noFill/>
        </a:ln>
      </xdr:spPr>
    </xdr:pic>
    <xdr:clientData fPrintsWithSheet="0"/>
  </xdr:twoCellAnchor>
  <xdr:twoCellAnchor editAs="absolute">
    <xdr:from>
      <xdr:col>12</xdr:col>
      <xdr:colOff>644481</xdr:colOff>
      <xdr:row>44</xdr:row>
      <xdr:rowOff>227610</xdr:rowOff>
    </xdr:from>
    <xdr:to>
      <xdr:col>13</xdr:col>
      <xdr:colOff>739733</xdr:colOff>
      <xdr:row>46</xdr:row>
      <xdr:rowOff>111022</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900-000003000000}"/>
            </a:ext>
          </a:extLst>
        </xdr:cNvPr>
        <xdr:cNvSpPr/>
      </xdr:nvSpPr>
      <xdr:spPr>
        <a:xfrm>
          <a:off x="19555936" y="12627428"/>
          <a:ext cx="857252" cy="281730"/>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4</xdr:col>
      <xdr:colOff>1111250</xdr:colOff>
      <xdr:row>18</xdr:row>
      <xdr:rowOff>142875</xdr:rowOff>
    </xdr:from>
    <xdr:to>
      <xdr:col>7</xdr:col>
      <xdr:colOff>600364</xdr:colOff>
      <xdr:row>23</xdr:row>
      <xdr:rowOff>207818</xdr:rowOff>
    </xdr:to>
    <xdr:sp macro="" textlink="">
      <xdr:nvSpPr>
        <xdr:cNvPr id="4" name="CuadroTexto 3">
          <a:extLst>
            <a:ext uri="{FF2B5EF4-FFF2-40B4-BE49-F238E27FC236}">
              <a16:creationId xmlns:a16="http://schemas.microsoft.com/office/drawing/2014/main" id="{20F0D0DF-2057-4124-8A17-388E48D3222F}"/>
            </a:ext>
          </a:extLst>
        </xdr:cNvPr>
        <xdr:cNvSpPr txBox="1"/>
      </xdr:nvSpPr>
      <xdr:spPr>
        <a:xfrm>
          <a:off x="7175500" y="5699125"/>
          <a:ext cx="4569114" cy="1334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15</xdr:col>
      <xdr:colOff>398317</xdr:colOff>
      <xdr:row>0</xdr:row>
      <xdr:rowOff>34638</xdr:rowOff>
    </xdr:from>
    <xdr:to>
      <xdr:col>16</xdr:col>
      <xdr:colOff>185405</xdr:colOff>
      <xdr:row>0</xdr:row>
      <xdr:rowOff>432646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863953" y="34638"/>
          <a:ext cx="358588" cy="398008"/>
        </a:xfrm>
        <a:prstGeom prst="rect">
          <a:avLst/>
        </a:prstGeom>
        <a:noFill/>
        <a:ln>
          <a:noFill/>
        </a:ln>
      </xdr:spPr>
    </xdr:pic>
    <xdr:clientData fPrintsWithSheet="0"/>
  </xdr:twoCellAnchor>
  <xdr:twoCellAnchor editAs="absolute">
    <xdr:from>
      <xdr:col>15</xdr:col>
      <xdr:colOff>259773</xdr:colOff>
      <xdr:row>14</xdr:row>
      <xdr:rowOff>224044</xdr:rowOff>
    </xdr:from>
    <xdr:to>
      <xdr:col>16</xdr:col>
      <xdr:colOff>545525</xdr:colOff>
      <xdr:row>15</xdr:row>
      <xdr:rowOff>77770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A00-000003000000}"/>
            </a:ext>
          </a:extLst>
        </xdr:cNvPr>
        <xdr:cNvSpPr/>
      </xdr:nvSpPr>
      <xdr:spPr>
        <a:xfrm>
          <a:off x="19725409" y="9201048"/>
          <a:ext cx="857252" cy="289154"/>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6</xdr:col>
      <xdr:colOff>555172</xdr:colOff>
      <xdr:row>1</xdr:row>
      <xdr:rowOff>187778</xdr:rowOff>
    </xdr:from>
    <xdr:to>
      <xdr:col>6</xdr:col>
      <xdr:colOff>913760</xdr:colOff>
      <xdr:row>2</xdr:row>
      <xdr:rowOff>278264</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278351" y="609599"/>
          <a:ext cx="358588" cy="389844"/>
        </a:xfrm>
        <a:prstGeom prst="rect">
          <a:avLst/>
        </a:prstGeom>
        <a:noFill/>
        <a:ln>
          <a:noFill/>
        </a:ln>
      </xdr:spPr>
    </xdr:pic>
    <xdr:clientData fPrintsWithSheet="0"/>
  </xdr:twoCellAnchor>
  <xdr:twoCellAnchor editAs="absolute">
    <xdr:from>
      <xdr:col>6</xdr:col>
      <xdr:colOff>748394</xdr:colOff>
      <xdr:row>10</xdr:row>
      <xdr:rowOff>911678</xdr:rowOff>
    </xdr:from>
    <xdr:to>
      <xdr:col>7</xdr:col>
      <xdr:colOff>613685</xdr:colOff>
      <xdr:row>10</xdr:row>
      <xdr:rowOff>1203553</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B00-000003000000}"/>
            </a:ext>
          </a:extLst>
        </xdr:cNvPr>
        <xdr:cNvSpPr/>
      </xdr:nvSpPr>
      <xdr:spPr>
        <a:xfrm>
          <a:off x="17471573" y="9184821"/>
          <a:ext cx="953862" cy="291875"/>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7</xdr:col>
      <xdr:colOff>168089</xdr:colOff>
      <xdr:row>0</xdr:row>
      <xdr:rowOff>212912</xdr:rowOff>
    </xdr:from>
    <xdr:to>
      <xdr:col>7</xdr:col>
      <xdr:colOff>526677</xdr:colOff>
      <xdr:row>1</xdr:row>
      <xdr:rowOff>268021</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492383" y="212912"/>
          <a:ext cx="358588" cy="402491"/>
        </a:xfrm>
        <a:prstGeom prst="rect">
          <a:avLst/>
        </a:prstGeom>
        <a:noFill/>
        <a:ln>
          <a:noFill/>
        </a:ln>
      </xdr:spPr>
    </xdr:pic>
    <xdr:clientData fPrintsWithSheet="0"/>
  </xdr:twoCellAnchor>
  <xdr:twoCellAnchor editAs="absolute">
    <xdr:from>
      <xdr:col>5</xdr:col>
      <xdr:colOff>705971</xdr:colOff>
      <xdr:row>31</xdr:row>
      <xdr:rowOff>100854</xdr:rowOff>
    </xdr:from>
    <xdr:to>
      <xdr:col>5</xdr:col>
      <xdr:colOff>1563222</xdr:colOff>
      <xdr:row>33</xdr:row>
      <xdr:rowOff>76242</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C00-000003000000}"/>
            </a:ext>
          </a:extLst>
        </xdr:cNvPr>
        <xdr:cNvSpPr/>
      </xdr:nvSpPr>
      <xdr:spPr>
        <a:xfrm>
          <a:off x="12797118" y="9614648"/>
          <a:ext cx="857251" cy="289153"/>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1</xdr:col>
      <xdr:colOff>1270000</xdr:colOff>
      <xdr:row>13</xdr:row>
      <xdr:rowOff>142875</xdr:rowOff>
    </xdr:from>
    <xdr:to>
      <xdr:col>4</xdr:col>
      <xdr:colOff>647989</xdr:colOff>
      <xdr:row>17</xdr:row>
      <xdr:rowOff>271318</xdr:rowOff>
    </xdr:to>
    <xdr:sp macro="" textlink="">
      <xdr:nvSpPr>
        <xdr:cNvPr id="4" name="CuadroTexto 3">
          <a:extLst>
            <a:ext uri="{FF2B5EF4-FFF2-40B4-BE49-F238E27FC236}">
              <a16:creationId xmlns:a16="http://schemas.microsoft.com/office/drawing/2014/main" id="{A001CF7B-6FC5-435E-85D6-29E55F1398C4}"/>
            </a:ext>
          </a:extLst>
        </xdr:cNvPr>
        <xdr:cNvSpPr txBox="1"/>
      </xdr:nvSpPr>
      <xdr:spPr>
        <a:xfrm>
          <a:off x="6413500" y="4206875"/>
          <a:ext cx="4569114" cy="1334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4</xdr:col>
      <xdr:colOff>724540</xdr:colOff>
      <xdr:row>0</xdr:row>
      <xdr:rowOff>372993</xdr:rowOff>
    </xdr:from>
    <xdr:to>
      <xdr:col>5</xdr:col>
      <xdr:colOff>321128</xdr:colOff>
      <xdr:row>1</xdr:row>
      <xdr:rowOff>259373</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93290" y="372993"/>
          <a:ext cx="358588" cy="403451"/>
        </a:xfrm>
        <a:prstGeom prst="rect">
          <a:avLst/>
        </a:prstGeom>
        <a:noFill/>
        <a:ln>
          <a:noFill/>
        </a:ln>
      </xdr:spPr>
    </xdr:pic>
    <xdr:clientData fPrintsWithSheet="0"/>
  </xdr:twoCellAnchor>
  <xdr:twoCellAnchor editAs="absolute">
    <xdr:from>
      <xdr:col>4</xdr:col>
      <xdr:colOff>609926</xdr:colOff>
      <xdr:row>20</xdr:row>
      <xdr:rowOff>299357</xdr:rowOff>
    </xdr:from>
    <xdr:to>
      <xdr:col>5</xdr:col>
      <xdr:colOff>705178</xdr:colOff>
      <xdr:row>21</xdr:row>
      <xdr:rowOff>132271</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D00-000003000000}"/>
            </a:ext>
          </a:extLst>
        </xdr:cNvPr>
        <xdr:cNvSpPr/>
      </xdr:nvSpPr>
      <xdr:spPr>
        <a:xfrm>
          <a:off x="17278676" y="9824357"/>
          <a:ext cx="857252" cy="29555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1</xdr:col>
      <xdr:colOff>603250</xdr:colOff>
      <xdr:row>8</xdr:row>
      <xdr:rowOff>428625</xdr:rowOff>
    </xdr:from>
    <xdr:to>
      <xdr:col>1</xdr:col>
      <xdr:colOff>5172364</xdr:colOff>
      <xdr:row>11</xdr:row>
      <xdr:rowOff>287193</xdr:rowOff>
    </xdr:to>
    <xdr:sp macro="" textlink="">
      <xdr:nvSpPr>
        <xdr:cNvPr id="4" name="CuadroTexto 3">
          <a:extLst>
            <a:ext uri="{FF2B5EF4-FFF2-40B4-BE49-F238E27FC236}">
              <a16:creationId xmlns:a16="http://schemas.microsoft.com/office/drawing/2014/main" id="{FF561029-968E-4976-8651-516208B53B72}"/>
            </a:ext>
          </a:extLst>
        </xdr:cNvPr>
        <xdr:cNvSpPr txBox="1"/>
      </xdr:nvSpPr>
      <xdr:spPr>
        <a:xfrm>
          <a:off x="5778500" y="4032250"/>
          <a:ext cx="4569114" cy="1334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8</xdr:col>
      <xdr:colOff>395007</xdr:colOff>
      <xdr:row>0</xdr:row>
      <xdr:rowOff>340099</xdr:rowOff>
    </xdr:from>
    <xdr:to>
      <xdr:col>8</xdr:col>
      <xdr:colOff>753595</xdr:colOff>
      <xdr:row>2</xdr:row>
      <xdr:rowOff>52307</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83125" y="340099"/>
          <a:ext cx="358588" cy="395767"/>
        </a:xfrm>
        <a:prstGeom prst="rect">
          <a:avLst/>
        </a:prstGeom>
        <a:noFill/>
        <a:ln>
          <a:noFill/>
        </a:ln>
      </xdr:spPr>
    </xdr:pic>
    <xdr:clientData fPrintsWithSheet="0"/>
  </xdr:twoCellAnchor>
  <xdr:twoCellAnchor editAs="absolute">
    <xdr:from>
      <xdr:col>8</xdr:col>
      <xdr:colOff>504264</xdr:colOff>
      <xdr:row>28</xdr:row>
      <xdr:rowOff>280147</xdr:rowOff>
    </xdr:from>
    <xdr:to>
      <xdr:col>9</xdr:col>
      <xdr:colOff>599516</xdr:colOff>
      <xdr:row>29</xdr:row>
      <xdr:rowOff>261698</xdr:rowOff>
    </xdr:to>
    <xdr:sp macro="" textlink="">
      <xdr:nvSpPr>
        <xdr:cNvPr id="4" name="Rectángulo redondeado 5">
          <a:hlinkClick xmlns:r="http://schemas.openxmlformats.org/officeDocument/2006/relationships" r:id="rId4"/>
          <a:extLst>
            <a:ext uri="{FF2B5EF4-FFF2-40B4-BE49-F238E27FC236}">
              <a16:creationId xmlns:a16="http://schemas.microsoft.com/office/drawing/2014/main" id="{00000000-0008-0000-0E00-000004000000}"/>
            </a:ext>
          </a:extLst>
        </xdr:cNvPr>
        <xdr:cNvSpPr/>
      </xdr:nvSpPr>
      <xdr:spPr>
        <a:xfrm>
          <a:off x="17492382" y="9043147"/>
          <a:ext cx="857252" cy="284110"/>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3</xdr:col>
      <xdr:colOff>2047875</xdr:colOff>
      <xdr:row>12</xdr:row>
      <xdr:rowOff>158750</xdr:rowOff>
    </xdr:from>
    <xdr:to>
      <xdr:col>5</xdr:col>
      <xdr:colOff>2044989</xdr:colOff>
      <xdr:row>16</xdr:row>
      <xdr:rowOff>287193</xdr:rowOff>
    </xdr:to>
    <xdr:sp macro="" textlink="">
      <xdr:nvSpPr>
        <xdr:cNvPr id="3" name="CuadroTexto 2">
          <a:extLst>
            <a:ext uri="{FF2B5EF4-FFF2-40B4-BE49-F238E27FC236}">
              <a16:creationId xmlns:a16="http://schemas.microsoft.com/office/drawing/2014/main" id="{25DF8F39-4973-4D85-A557-CDEE7574495A}"/>
            </a:ext>
          </a:extLst>
        </xdr:cNvPr>
        <xdr:cNvSpPr txBox="1"/>
      </xdr:nvSpPr>
      <xdr:spPr>
        <a:xfrm>
          <a:off x="6159500" y="4064000"/>
          <a:ext cx="4569114" cy="1334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7</xdr:col>
      <xdr:colOff>226359</xdr:colOff>
      <xdr:row>0</xdr:row>
      <xdr:rowOff>235324</xdr:rowOff>
    </xdr:from>
    <xdr:to>
      <xdr:col>7</xdr:col>
      <xdr:colOff>584947</xdr:colOff>
      <xdr:row>2</xdr:row>
      <xdr:rowOff>51186</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517035" y="235324"/>
          <a:ext cx="358588" cy="398568"/>
        </a:xfrm>
        <a:prstGeom prst="rect">
          <a:avLst/>
        </a:prstGeom>
        <a:noFill/>
        <a:ln>
          <a:noFill/>
        </a:ln>
      </xdr:spPr>
    </xdr:pic>
    <xdr:clientData fPrintsWithSheet="0"/>
  </xdr:twoCellAnchor>
  <xdr:twoCellAnchor editAs="absolute">
    <xdr:from>
      <xdr:col>7</xdr:col>
      <xdr:colOff>168090</xdr:colOff>
      <xdr:row>27</xdr:row>
      <xdr:rowOff>112058</xdr:rowOff>
    </xdr:from>
    <xdr:to>
      <xdr:col>8</xdr:col>
      <xdr:colOff>263342</xdr:colOff>
      <xdr:row>28</xdr:row>
      <xdr:rowOff>93610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0F00-000003000000}"/>
            </a:ext>
          </a:extLst>
        </xdr:cNvPr>
        <xdr:cNvSpPr/>
      </xdr:nvSpPr>
      <xdr:spPr>
        <a:xfrm>
          <a:off x="17458766" y="8494058"/>
          <a:ext cx="857252" cy="284111"/>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3</xdr:col>
      <xdr:colOff>1063625</xdr:colOff>
      <xdr:row>12</xdr:row>
      <xdr:rowOff>95250</xdr:rowOff>
    </xdr:from>
    <xdr:to>
      <xdr:col>4</xdr:col>
      <xdr:colOff>3338079</xdr:colOff>
      <xdr:row>16</xdr:row>
      <xdr:rowOff>217920</xdr:rowOff>
    </xdr:to>
    <xdr:sp macro="" textlink="">
      <xdr:nvSpPr>
        <xdr:cNvPr id="4" name="CuadroTexto 3">
          <a:extLst>
            <a:ext uri="{FF2B5EF4-FFF2-40B4-BE49-F238E27FC236}">
              <a16:creationId xmlns:a16="http://schemas.microsoft.com/office/drawing/2014/main" id="{CE0156AE-D981-43DC-99D7-B4FD0249DF4E}"/>
            </a:ext>
          </a:extLst>
        </xdr:cNvPr>
        <xdr:cNvSpPr txBox="1"/>
      </xdr:nvSpPr>
      <xdr:spPr>
        <a:xfrm>
          <a:off x="6191250" y="3952875"/>
          <a:ext cx="4576329" cy="1329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6</xdr:col>
      <xdr:colOff>553010</xdr:colOff>
      <xdr:row>0</xdr:row>
      <xdr:rowOff>302558</xdr:rowOff>
    </xdr:from>
    <xdr:to>
      <xdr:col>7</xdr:col>
      <xdr:colOff>306480</xdr:colOff>
      <xdr:row>2</xdr:row>
      <xdr:rowOff>56228</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460010" y="302558"/>
          <a:ext cx="358588" cy="392405"/>
        </a:xfrm>
        <a:prstGeom prst="rect">
          <a:avLst/>
        </a:prstGeom>
        <a:noFill/>
        <a:ln>
          <a:noFill/>
        </a:ln>
      </xdr:spPr>
    </xdr:pic>
    <xdr:clientData fPrintsWithSheet="0"/>
  </xdr:twoCellAnchor>
  <xdr:twoCellAnchor editAs="absolute">
    <xdr:from>
      <xdr:col>6</xdr:col>
      <xdr:colOff>593591</xdr:colOff>
      <xdr:row>12</xdr:row>
      <xdr:rowOff>915360</xdr:rowOff>
    </xdr:from>
    <xdr:to>
      <xdr:col>8</xdr:col>
      <xdr:colOff>96532</xdr:colOff>
      <xdr:row>13</xdr:row>
      <xdr:rowOff>280590</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000-000003000000}"/>
            </a:ext>
          </a:extLst>
        </xdr:cNvPr>
        <xdr:cNvSpPr/>
      </xdr:nvSpPr>
      <xdr:spPr>
        <a:xfrm>
          <a:off x="18500591" y="8399289"/>
          <a:ext cx="863655" cy="290515"/>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7</xdr:col>
      <xdr:colOff>91888</xdr:colOff>
      <xdr:row>1</xdr:row>
      <xdr:rowOff>321</xdr:rowOff>
    </xdr:from>
    <xdr:to>
      <xdr:col>7</xdr:col>
      <xdr:colOff>450476</xdr:colOff>
      <xdr:row>2</xdr:row>
      <xdr:rowOff>58150</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833476" y="414939"/>
          <a:ext cx="358588" cy="405211"/>
        </a:xfrm>
        <a:prstGeom prst="rect">
          <a:avLst/>
        </a:prstGeom>
        <a:noFill/>
        <a:ln>
          <a:noFill/>
        </a:ln>
      </xdr:spPr>
    </xdr:pic>
    <xdr:clientData fPrintsWithSheet="0"/>
  </xdr:twoCellAnchor>
  <xdr:twoCellAnchor editAs="absolute">
    <xdr:from>
      <xdr:col>7</xdr:col>
      <xdr:colOff>100853</xdr:colOff>
      <xdr:row>29</xdr:row>
      <xdr:rowOff>112059</xdr:rowOff>
    </xdr:from>
    <xdr:to>
      <xdr:col>8</xdr:col>
      <xdr:colOff>192904</xdr:colOff>
      <xdr:row>30</xdr:row>
      <xdr:rowOff>92249</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100-000003000000}"/>
            </a:ext>
          </a:extLst>
        </xdr:cNvPr>
        <xdr:cNvSpPr/>
      </xdr:nvSpPr>
      <xdr:spPr>
        <a:xfrm>
          <a:off x="16842441" y="9155206"/>
          <a:ext cx="854051" cy="282749"/>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2</xdr:col>
      <xdr:colOff>555625</xdr:colOff>
      <xdr:row>12</xdr:row>
      <xdr:rowOff>238125</xdr:rowOff>
    </xdr:from>
    <xdr:to>
      <xdr:col>3</xdr:col>
      <xdr:colOff>3346739</xdr:colOff>
      <xdr:row>17</xdr:row>
      <xdr:rowOff>64943</xdr:rowOff>
    </xdr:to>
    <xdr:sp macro="" textlink="">
      <xdr:nvSpPr>
        <xdr:cNvPr id="4" name="CuadroTexto 3">
          <a:extLst>
            <a:ext uri="{FF2B5EF4-FFF2-40B4-BE49-F238E27FC236}">
              <a16:creationId xmlns:a16="http://schemas.microsoft.com/office/drawing/2014/main" id="{1F51667D-4195-4CF7-AB96-2A210362C049}"/>
            </a:ext>
          </a:extLst>
        </xdr:cNvPr>
        <xdr:cNvSpPr txBox="1"/>
      </xdr:nvSpPr>
      <xdr:spPr>
        <a:xfrm>
          <a:off x="5651500" y="4127500"/>
          <a:ext cx="4569114" cy="1334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drawings/drawing20.xml><?xml version="1.0" encoding="utf-8"?>
<xdr:wsDr xmlns:xdr="http://schemas.openxmlformats.org/drawingml/2006/spreadsheetDrawing" xmlns:a="http://schemas.openxmlformats.org/drawingml/2006/main">
  <xdr:twoCellAnchor editAs="absolute">
    <xdr:from>
      <xdr:col>8</xdr:col>
      <xdr:colOff>209710</xdr:colOff>
      <xdr:row>1</xdr:row>
      <xdr:rowOff>292956</xdr:rowOff>
    </xdr:from>
    <xdr:to>
      <xdr:col>8</xdr:col>
      <xdr:colOff>568298</xdr:colOff>
      <xdr:row>3</xdr:row>
      <xdr:rowOff>11625</xdr:rowOff>
    </xdr:to>
    <xdr:pic>
      <xdr:nvPicPr>
        <xdr:cNvPr id="2" name="Gráfico 4" descr="Flechas de cheurón">
          <a:hlinkClick xmlns:r="http://schemas.openxmlformats.org/officeDocument/2006/relationships" r:id="rId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967857" y="449838"/>
          <a:ext cx="358588" cy="412416"/>
        </a:xfrm>
        <a:prstGeom prst="rect">
          <a:avLst/>
        </a:prstGeom>
        <a:noFill/>
        <a:ln>
          <a:noFill/>
        </a:ln>
      </xdr:spPr>
    </xdr:pic>
    <xdr:clientData fPrintsWithSheet="0"/>
  </xdr:twoCellAnchor>
  <xdr:twoCellAnchor editAs="absolute">
    <xdr:from>
      <xdr:col>8</xdr:col>
      <xdr:colOff>22411</xdr:colOff>
      <xdr:row>29</xdr:row>
      <xdr:rowOff>257836</xdr:rowOff>
    </xdr:from>
    <xdr:to>
      <xdr:col>9</xdr:col>
      <xdr:colOff>117663</xdr:colOff>
      <xdr:row>30</xdr:row>
      <xdr:rowOff>232985</xdr:rowOff>
    </xdr:to>
    <xdr:sp macro="" textlink="">
      <xdr:nvSpPr>
        <xdr:cNvPr id="3" name="Rectángulo redondeado 5">
          <a:hlinkClick xmlns:r="http://schemas.openxmlformats.org/officeDocument/2006/relationships" r:id="rId4"/>
          <a:extLst>
            <a:ext uri="{FF2B5EF4-FFF2-40B4-BE49-F238E27FC236}">
              <a16:creationId xmlns:a16="http://schemas.microsoft.com/office/drawing/2014/main" id="{00000000-0008-0000-1200-000003000000}"/>
            </a:ext>
          </a:extLst>
        </xdr:cNvPr>
        <xdr:cNvSpPr/>
      </xdr:nvSpPr>
      <xdr:spPr>
        <a:xfrm>
          <a:off x="14780558" y="9100296"/>
          <a:ext cx="857252" cy="277707"/>
        </a:xfrm>
        <a:prstGeom prst="round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xdr:from>
      <xdr:col>3</xdr:col>
      <xdr:colOff>626341</xdr:colOff>
      <xdr:row>14</xdr:row>
      <xdr:rowOff>24534</xdr:rowOff>
    </xdr:from>
    <xdr:to>
      <xdr:col>4</xdr:col>
      <xdr:colOff>1353705</xdr:colOff>
      <xdr:row>18</xdr:row>
      <xdr:rowOff>152977</xdr:rowOff>
    </xdr:to>
    <xdr:sp macro="" textlink="">
      <xdr:nvSpPr>
        <xdr:cNvPr id="4" name="CuadroTexto 3">
          <a:extLst>
            <a:ext uri="{FF2B5EF4-FFF2-40B4-BE49-F238E27FC236}">
              <a16:creationId xmlns:a16="http://schemas.microsoft.com/office/drawing/2014/main" id="{2959BB79-13CE-3025-F105-E136C351281D}"/>
            </a:ext>
          </a:extLst>
        </xdr:cNvPr>
        <xdr:cNvSpPr txBox="1"/>
      </xdr:nvSpPr>
      <xdr:spPr>
        <a:xfrm>
          <a:off x="4722091" y="4342534"/>
          <a:ext cx="4569114" cy="13349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6600" b="1"/>
            <a:t>No Aplica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36\d\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36\d\Users\FinanzasCDMX\Documents\Informaci&#243;n%20general_id\Guias%20ene-mar%202025\Guias%20ENE-MZO%2025\Guias%20ENE-MZO%2025\IAT_Poder%20Ejecutivo\Formatos_IAT_ENE_DIC_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36\d\Documents%20and%20Settings\SFINANZAS\Mis%20documentos\EJERCICIO%202009\GU&#205;A%20IAT2009\GU&#205;A%20E-J%202009\GUIA%20IAT%20ENERO-DICIEMBRE\GU&#205;A%20ULTIMA\Copia%20de%20IAT%20ver%209.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44.36\d\Users\FinanzasCDMX\Desktop\FORMATOS%20FINALES\Formatos%20finales\Formatos_IAT_ENE_DIC_2024%20def.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54.133\tere\Documents%20and%20Settings\SFINANZAS\Mis%20documentos\EJERCICIO%202009\GU&#205;A%20IAT2009\GU&#205;A%20E-J%202009\GUIA%20IAT%20ENERO-DICIEMBRE\GU&#205;A%20ULTIMA\Copia%20de%20IAT%20ver%209.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1.54.163\compartidos\Documents%20and%20Settings\SFINANZAS\Mis%20documentos\EJERCICIO%202009\GU&#205;A%20IAT2009\GU&#205;A%20E-J%202009\GUIA%20IAT%20ENERO-DICIEMBRE\GU&#205;A%20ULTIMA\Copia%20de%20IAT%20ver%209.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NDRES\Documents%20and%20Settings\SFINANZAS\Mis%20documentos\EJERCICIO%202009\GU&#205;A%20IAT2009\GU&#205;A%20E-J%202009\GUIA%20IAT%20ENERO-DICIEMBRE\GU&#205;A%20ULTIMA\Copia%20de%20IAT%20ver%2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ADS-2 (2)"/>
    </sheetNames>
    <sheetDataSet>
      <sheetData sheetId="0" refreshError="1">
        <row r="17">
          <cell r="D17" t="str">
            <v>-</v>
          </cell>
        </row>
      </sheetData>
      <sheetData sheetId="1" refreshError="1"/>
      <sheetData sheetId="2" refreshError="1"/>
      <sheetData sheetId="3" refreshError="1">
        <row r="20">
          <cell r="F20">
            <v>0</v>
          </cell>
        </row>
        <row r="48">
          <cell r="F48">
            <v>0</v>
          </cell>
        </row>
      </sheetData>
      <sheetData sheetId="4" refreshError="1"/>
      <sheetData sheetId="5" refreshError="1"/>
      <sheetData sheetId="6" refreshError="1"/>
      <sheetData sheetId="7" refreshError="1"/>
      <sheetData sheetId="8" refreshError="1">
        <row r="29">
          <cell r="F29">
            <v>0</v>
          </cell>
        </row>
      </sheetData>
      <sheetData sheetId="9" refreshError="1">
        <row r="26">
          <cell r="G26">
            <v>0</v>
          </cell>
        </row>
      </sheetData>
      <sheetData sheetId="10" refreshError="1">
        <row r="37">
          <cell r="I37">
            <v>0</v>
          </cell>
        </row>
      </sheetData>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Catalogo_AF"/>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Matriz"/>
      <sheetName val="Resumen_Ejecutivo"/>
      <sheetName val="ECG"/>
      <sheetName val="EPC"/>
      <sheetName val="AP_RF"/>
      <sheetName val="PPI"/>
      <sheetName val="AP"/>
      <sheetName val="ADS-1"/>
      <sheetName val="ADS-2"/>
      <sheetName val="SAP"/>
      <sheetName val="FIC"/>
      <sheetName val="AP-FAFA"/>
      <sheetName val="PPA"/>
      <sheetName val="R-RAMA"/>
      <sheetName val="Formato 6d"/>
      <sheetName val="Auxiliar"/>
      <sheetName val="INICIO"/>
      <sheetName val="dato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ow r="29">
          <cell r="F29">
            <v>0</v>
          </cell>
        </row>
      </sheetData>
      <sheetData sheetId="9">
        <row r="26">
          <cell r="G26">
            <v>0</v>
          </cell>
        </row>
      </sheetData>
      <sheetData sheetId="10">
        <row r="37">
          <cell r="I37">
            <v>0</v>
          </cell>
        </row>
      </sheetData>
      <sheetData sheetId="11" refreshError="1"/>
      <sheetData sheetId="12" refreshError="1"/>
      <sheetData sheetId="13" refreshError="1"/>
      <sheetData sheetId="14" refreshError="1"/>
      <sheetData sheetId="15" refreshError="1"/>
      <sheetData sheetId="16" refreshError="1"/>
      <sheetData sheetId="17"/>
      <sheetData sheetId="1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ECG"/>
      <sheetName val="ADS-1"/>
      <sheetName val="ADS-2"/>
      <sheetName val="SAP"/>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Catalogo_AF"/>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27"/>
  <sheetViews>
    <sheetView showGridLines="0" topLeftCell="A3" zoomScale="70" zoomScaleNormal="70" workbookViewId="0"/>
  </sheetViews>
  <sheetFormatPr baseColWidth="10" defaultRowHeight="15.75"/>
  <cols>
    <col min="1" max="2" width="11.42578125" style="24"/>
    <col min="3" max="3" width="32.28515625" style="24" customWidth="1"/>
    <col min="4" max="4" width="115" style="24" customWidth="1"/>
    <col min="5" max="5" width="1" style="24" customWidth="1"/>
    <col min="6" max="16384" width="11.42578125" style="24"/>
  </cols>
  <sheetData>
    <row r="1" spans="2:4" ht="30" customHeight="1"/>
    <row r="7" spans="2:4" ht="23.25">
      <c r="B7" s="315" t="s">
        <v>176</v>
      </c>
      <c r="C7" s="315"/>
      <c r="D7" s="315"/>
    </row>
    <row r="8" spans="2:4" ht="4.5" customHeight="1"/>
    <row r="9" spans="2:4" ht="31.5" customHeight="1">
      <c r="B9" s="116"/>
      <c r="C9" s="117" t="s">
        <v>179</v>
      </c>
      <c r="D9" s="118" t="s">
        <v>177</v>
      </c>
    </row>
    <row r="10" spans="2:4" ht="31.5" customHeight="1">
      <c r="B10" s="116"/>
      <c r="C10" s="117" t="s">
        <v>186</v>
      </c>
      <c r="D10" s="118" t="s">
        <v>178</v>
      </c>
    </row>
    <row r="11" spans="2:4" ht="30.75" customHeight="1">
      <c r="B11" s="116"/>
      <c r="C11" s="117" t="s">
        <v>16</v>
      </c>
      <c r="D11" s="118" t="s">
        <v>17</v>
      </c>
    </row>
    <row r="12" spans="2:4" ht="30.75" customHeight="1">
      <c r="B12" s="116"/>
      <c r="C12" s="117" t="s">
        <v>18</v>
      </c>
      <c r="D12" s="118" t="s">
        <v>19</v>
      </c>
    </row>
    <row r="13" spans="2:4" ht="30.75" customHeight="1">
      <c r="B13" s="116"/>
      <c r="C13" s="117" t="s">
        <v>20</v>
      </c>
      <c r="D13" s="119" t="s">
        <v>21</v>
      </c>
    </row>
    <row r="14" spans="2:4" ht="30.75" customHeight="1">
      <c r="B14" s="116"/>
      <c r="C14" s="117" t="s">
        <v>22</v>
      </c>
      <c r="D14" s="119" t="s">
        <v>23</v>
      </c>
    </row>
    <row r="15" spans="2:4" ht="30.75" customHeight="1">
      <c r="B15" s="116"/>
      <c r="C15" s="117" t="s">
        <v>24</v>
      </c>
      <c r="D15" s="119" t="s">
        <v>25</v>
      </c>
    </row>
    <row r="16" spans="2:4" ht="30.75" customHeight="1">
      <c r="B16" s="116"/>
      <c r="C16" s="117" t="s">
        <v>196</v>
      </c>
      <c r="D16" s="119" t="s">
        <v>197</v>
      </c>
    </row>
    <row r="17" spans="2:4" ht="30.75" customHeight="1">
      <c r="B17" s="116"/>
      <c r="C17" s="117" t="s">
        <v>26</v>
      </c>
      <c r="D17" s="119" t="s">
        <v>27</v>
      </c>
    </row>
    <row r="18" spans="2:4" ht="30.75" customHeight="1">
      <c r="B18" s="116"/>
      <c r="C18" s="117" t="s">
        <v>28</v>
      </c>
      <c r="D18" s="119" t="s">
        <v>29</v>
      </c>
    </row>
    <row r="19" spans="2:4" ht="30.75" customHeight="1">
      <c r="B19" s="116"/>
      <c r="C19" s="117" t="s">
        <v>30</v>
      </c>
      <c r="D19" s="119" t="s">
        <v>31</v>
      </c>
    </row>
    <row r="20" spans="2:4" ht="30.75" customHeight="1">
      <c r="B20" s="116"/>
      <c r="C20" s="117" t="s">
        <v>32</v>
      </c>
      <c r="D20" s="119" t="s">
        <v>33</v>
      </c>
    </row>
    <row r="21" spans="2:4" ht="30.75" customHeight="1">
      <c r="B21" s="116"/>
      <c r="C21" s="117" t="s">
        <v>34</v>
      </c>
      <c r="D21" s="119" t="s">
        <v>35</v>
      </c>
    </row>
    <row r="22" spans="2:4" ht="30.75" customHeight="1">
      <c r="B22" s="116"/>
      <c r="C22" s="117" t="s">
        <v>36</v>
      </c>
      <c r="D22" s="119" t="s">
        <v>37</v>
      </c>
    </row>
    <row r="23" spans="2:4" ht="30.75" customHeight="1">
      <c r="B23" s="116"/>
      <c r="C23" s="117" t="s">
        <v>38</v>
      </c>
      <c r="D23" s="119" t="s">
        <v>39</v>
      </c>
    </row>
    <row r="24" spans="2:4" ht="30.75" customHeight="1">
      <c r="B24" s="116"/>
      <c r="C24" s="117" t="s">
        <v>40</v>
      </c>
      <c r="D24" s="119" t="s">
        <v>41</v>
      </c>
    </row>
    <row r="25" spans="2:4" ht="30.75" customHeight="1">
      <c r="B25" s="116"/>
      <c r="C25" s="117" t="s">
        <v>42</v>
      </c>
      <c r="D25" s="119" t="s">
        <v>43</v>
      </c>
    </row>
    <row r="26" spans="2:4" ht="30.75" customHeight="1">
      <c r="B26" s="116"/>
      <c r="C26" s="117" t="s">
        <v>44</v>
      </c>
      <c r="D26" s="119" t="s">
        <v>45</v>
      </c>
    </row>
    <row r="27" spans="2:4" ht="4.5" customHeight="1"/>
  </sheetData>
  <sheetProtection algorithmName="SHA-512" hashValue="r6Xoene1pFYspTM1e+j11YgWCju477R4ZydyBHeV9fpx8SrwQTnbACOI5EuWsslilXvicKtQtZ0SH4YFILb4bg==" saltValue="4Diqna4d+TF7tdetA+AGhQ==" spinCount="100000" sheet="1" objects="1" scenarios="1"/>
  <mergeCells count="1">
    <mergeCell ref="B7:D7"/>
  </mergeCells>
  <pageMargins left="0.51181102362204722" right="0.51181102362204722" top="0.51181102362204722" bottom="0.51181102362204722" header="0.31496062992125984" footer="0.31496062992125984"/>
  <pageSetup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7:R31"/>
  <sheetViews>
    <sheetView showGridLines="0" zoomScale="70" zoomScaleNormal="70" workbookViewId="0"/>
  </sheetViews>
  <sheetFormatPr baseColWidth="10" defaultColWidth="11.42578125" defaultRowHeight="12.75"/>
  <cols>
    <col min="1" max="2" width="0.85546875" style="3" customWidth="1"/>
    <col min="3" max="3" width="7" style="3" customWidth="1"/>
    <col min="4" max="8" width="11.42578125" style="3"/>
    <col min="9" max="9" width="19.42578125" style="3" customWidth="1"/>
    <col min="10" max="10" width="4.42578125" style="3" customWidth="1"/>
    <col min="11" max="11" width="8.42578125" style="3" customWidth="1"/>
    <col min="12" max="12" width="12.5703125" style="3" customWidth="1"/>
    <col min="13" max="16" width="11.42578125" style="3"/>
    <col min="17" max="17" width="13.42578125" style="3" customWidth="1"/>
    <col min="18" max="18" width="3.28515625" style="3" customWidth="1"/>
    <col min="19" max="19" width="4.85546875" style="3" customWidth="1"/>
    <col min="20" max="16384" width="11.42578125" style="3"/>
  </cols>
  <sheetData>
    <row r="7" spans="2:18" ht="14.45" customHeight="1"/>
    <row r="8" spans="2:18" ht="21.75" customHeight="1"/>
    <row r="9" spans="2:18" ht="21.75" customHeight="1"/>
    <row r="10" spans="2:18" ht="21.75" customHeight="1"/>
    <row r="11" spans="2:18" ht="21.75" customHeight="1"/>
    <row r="12" spans="2:18" ht="36" customHeight="1">
      <c r="B12" s="256"/>
      <c r="C12" s="256"/>
      <c r="D12" s="321" t="s">
        <v>48</v>
      </c>
      <c r="E12" s="321"/>
      <c r="F12" s="321"/>
      <c r="G12" s="321"/>
      <c r="H12" s="321"/>
      <c r="I12" s="321"/>
      <c r="J12" s="321"/>
      <c r="K12" s="321"/>
      <c r="L12" s="321"/>
      <c r="M12" s="321"/>
      <c r="N12" s="321"/>
      <c r="O12" s="321"/>
      <c r="P12" s="321"/>
      <c r="Q12" s="256"/>
    </row>
    <row r="14" spans="2:18" ht="20.25" customHeight="1">
      <c r="B14" s="257"/>
      <c r="D14" s="322" t="s">
        <v>245</v>
      </c>
      <c r="E14" s="322"/>
      <c r="F14" s="322"/>
      <c r="G14" s="322"/>
      <c r="H14" s="322"/>
      <c r="I14" s="322"/>
      <c r="J14" s="322"/>
      <c r="K14" s="322"/>
      <c r="L14" s="322"/>
      <c r="M14" s="322"/>
      <c r="N14" s="322"/>
      <c r="O14" s="322"/>
      <c r="P14" s="322"/>
      <c r="Q14" s="257"/>
    </row>
    <row r="16" spans="2:18" ht="48.6" customHeight="1">
      <c r="B16" s="255"/>
      <c r="C16" s="255"/>
      <c r="D16" s="325" t="s">
        <v>49</v>
      </c>
      <c r="E16" s="325"/>
      <c r="F16" s="325"/>
      <c r="G16" s="325"/>
      <c r="H16" s="325"/>
      <c r="I16" s="325"/>
      <c r="J16" s="325"/>
      <c r="K16" s="325"/>
      <c r="L16" s="325"/>
      <c r="M16" s="325"/>
      <c r="N16" s="325"/>
      <c r="O16" s="325"/>
      <c r="P16" s="325"/>
      <c r="Q16" s="255"/>
      <c r="R16" s="255"/>
    </row>
    <row r="17" spans="1:17" ht="48.6" customHeight="1">
      <c r="A17" s="87"/>
      <c r="B17" s="87"/>
      <c r="C17" s="87"/>
      <c r="D17" s="324" t="s">
        <v>280</v>
      </c>
      <c r="E17" s="324"/>
      <c r="F17" s="324"/>
      <c r="G17" s="324"/>
      <c r="H17" s="324"/>
      <c r="I17" s="324"/>
      <c r="J17" s="324"/>
      <c r="K17" s="324"/>
      <c r="L17" s="324"/>
      <c r="M17" s="324"/>
      <c r="N17" s="324"/>
      <c r="O17" s="324"/>
      <c r="P17" s="324"/>
      <c r="Q17" s="324"/>
    </row>
    <row r="18" spans="1:17" ht="32.25" customHeight="1">
      <c r="A18" s="87"/>
      <c r="B18" s="87"/>
      <c r="C18" s="87"/>
      <c r="D18" s="324"/>
      <c r="E18" s="324"/>
      <c r="F18" s="324"/>
      <c r="G18" s="324"/>
      <c r="H18" s="324"/>
      <c r="I18" s="324"/>
      <c r="J18" s="324"/>
      <c r="K18" s="324"/>
      <c r="L18" s="324"/>
      <c r="M18" s="324"/>
      <c r="N18" s="324"/>
      <c r="O18" s="324"/>
      <c r="P18" s="324"/>
      <c r="Q18" s="324"/>
    </row>
    <row r="19" spans="1:17" ht="20.25" customHeight="1">
      <c r="A19" s="88"/>
      <c r="B19" s="88"/>
      <c r="C19" s="88"/>
      <c r="D19" s="88"/>
      <c r="E19" s="88"/>
      <c r="F19" s="88"/>
      <c r="G19" s="88"/>
      <c r="H19" s="88"/>
      <c r="I19" s="88"/>
      <c r="J19" s="88"/>
      <c r="K19" s="88"/>
      <c r="L19" s="88"/>
      <c r="M19" s="88"/>
      <c r="N19" s="88"/>
      <c r="O19" s="88"/>
      <c r="P19" s="88"/>
      <c r="Q19" s="88"/>
    </row>
    <row r="20" spans="1:17" ht="35.25">
      <c r="A20" s="88"/>
      <c r="B20" s="88"/>
      <c r="C20" s="88"/>
      <c r="D20" s="323" t="s">
        <v>218</v>
      </c>
      <c r="E20" s="323"/>
      <c r="F20" s="323"/>
      <c r="G20" s="323"/>
      <c r="H20" s="323"/>
      <c r="I20" s="89"/>
      <c r="J20" s="89"/>
      <c r="K20" s="89"/>
      <c r="L20" s="89"/>
      <c r="M20" s="323" t="s">
        <v>219</v>
      </c>
      <c r="N20" s="323"/>
      <c r="O20" s="323"/>
      <c r="P20" s="323"/>
      <c r="Q20" s="323"/>
    </row>
    <row r="21" spans="1:17" ht="27.75">
      <c r="A21" s="90"/>
      <c r="B21" s="90"/>
      <c r="C21" s="90"/>
      <c r="D21" s="319" t="s">
        <v>244</v>
      </c>
      <c r="E21" s="319"/>
      <c r="F21" s="319"/>
      <c r="G21" s="319"/>
      <c r="H21" s="319"/>
      <c r="I21" s="100"/>
      <c r="J21" s="100"/>
      <c r="K21" s="100"/>
      <c r="L21" s="100"/>
      <c r="M21" s="319" t="s">
        <v>222</v>
      </c>
      <c r="N21" s="319"/>
      <c r="O21" s="319"/>
      <c r="P21" s="319"/>
      <c r="Q21" s="319"/>
    </row>
    <row r="22" spans="1:17" ht="28.5" customHeight="1">
      <c r="A22" s="90"/>
      <c r="B22" s="90"/>
      <c r="C22" s="90"/>
      <c r="D22" s="316" t="s">
        <v>278</v>
      </c>
      <c r="E22" s="316"/>
      <c r="F22" s="316"/>
      <c r="G22" s="316"/>
      <c r="H22" s="316"/>
      <c r="I22" s="100"/>
      <c r="J22" s="100"/>
      <c r="K22" s="100"/>
      <c r="L22" s="100"/>
      <c r="M22" s="316" t="s">
        <v>281</v>
      </c>
      <c r="N22" s="316"/>
      <c r="O22" s="316"/>
      <c r="P22" s="316"/>
      <c r="Q22" s="316"/>
    </row>
    <row r="23" spans="1:17" ht="35.25">
      <c r="B23" s="92"/>
      <c r="D23" s="316"/>
      <c r="E23" s="316"/>
      <c r="F23" s="316"/>
      <c r="G23" s="316"/>
      <c r="H23" s="316"/>
      <c r="I23" s="101"/>
      <c r="J23" s="101"/>
      <c r="K23" s="101"/>
      <c r="L23" s="101"/>
      <c r="M23" s="316"/>
      <c r="N23" s="316"/>
      <c r="O23" s="316"/>
      <c r="P23" s="316"/>
      <c r="Q23" s="316"/>
    </row>
    <row r="24" spans="1:17" ht="18.75">
      <c r="D24" s="320" t="s">
        <v>223</v>
      </c>
      <c r="E24" s="320"/>
      <c r="F24" s="320"/>
      <c r="G24" s="320"/>
      <c r="H24" s="320"/>
      <c r="I24" s="102"/>
      <c r="J24" s="102"/>
      <c r="K24" s="102"/>
      <c r="L24" s="102"/>
      <c r="M24" s="320" t="s">
        <v>50</v>
      </c>
      <c r="N24" s="320"/>
      <c r="O24" s="320"/>
      <c r="P24" s="320"/>
      <c r="Q24" s="320"/>
    </row>
    <row r="25" spans="1:17" ht="32.25" customHeight="1">
      <c r="D25" s="316" t="s">
        <v>279</v>
      </c>
      <c r="E25" s="316"/>
      <c r="F25" s="316"/>
      <c r="G25" s="316"/>
      <c r="H25" s="316"/>
      <c r="I25" s="102"/>
      <c r="J25" s="102"/>
      <c r="K25" s="102"/>
      <c r="L25" s="102"/>
      <c r="M25" s="316" t="s">
        <v>282</v>
      </c>
      <c r="N25" s="316"/>
      <c r="O25" s="316"/>
      <c r="P25" s="316"/>
      <c r="Q25" s="316"/>
    </row>
    <row r="26" spans="1:17" ht="32.25" customHeight="1">
      <c r="D26" s="316"/>
      <c r="E26" s="316"/>
      <c r="F26" s="316"/>
      <c r="G26" s="316"/>
      <c r="H26" s="316"/>
      <c r="I26" s="102"/>
      <c r="J26" s="102"/>
      <c r="K26" s="102"/>
      <c r="L26" s="102"/>
      <c r="M26" s="316"/>
      <c r="N26" s="316"/>
      <c r="O26" s="316"/>
      <c r="P26" s="316"/>
      <c r="Q26" s="316"/>
    </row>
    <row r="27" spans="1:17">
      <c r="D27" s="103"/>
      <c r="E27" s="103"/>
      <c r="F27" s="103"/>
      <c r="G27" s="103"/>
      <c r="H27" s="103"/>
      <c r="I27" s="103"/>
      <c r="J27" s="103"/>
      <c r="K27" s="103"/>
      <c r="L27" s="103"/>
      <c r="M27" s="103"/>
      <c r="N27" s="103"/>
      <c r="O27" s="103"/>
      <c r="P27" s="103"/>
      <c r="Q27" s="103"/>
    </row>
    <row r="29" spans="1:17" ht="15.75">
      <c r="A29" s="98"/>
      <c r="B29" s="98"/>
      <c r="C29" s="98"/>
      <c r="D29" s="98"/>
      <c r="E29" s="94"/>
      <c r="F29" s="95"/>
      <c r="G29" s="95"/>
      <c r="H29" s="96"/>
      <c r="I29" s="97"/>
      <c r="J29" s="98"/>
      <c r="K29" s="317"/>
      <c r="L29" s="317"/>
      <c r="M29" s="94"/>
      <c r="N29" s="94"/>
      <c r="O29" s="95"/>
      <c r="P29" s="95"/>
      <c r="Q29" s="99"/>
    </row>
    <row r="30" spans="1:17" ht="18.75">
      <c r="A30" s="99"/>
      <c r="B30" s="99"/>
      <c r="C30" s="99"/>
      <c r="D30" s="98"/>
      <c r="E30" s="318" t="s">
        <v>51</v>
      </c>
      <c r="F30" s="318"/>
      <c r="G30" s="318"/>
      <c r="H30" s="318"/>
      <c r="I30" s="93"/>
      <c r="J30" s="91"/>
      <c r="K30" s="93"/>
      <c r="L30" s="91"/>
      <c r="M30" s="318" t="s">
        <v>51</v>
      </c>
      <c r="N30" s="318"/>
      <c r="O30" s="318"/>
      <c r="P30" s="318"/>
      <c r="Q30" s="99"/>
    </row>
    <row r="31" spans="1:17" ht="17.25" customHeight="1"/>
  </sheetData>
  <sheetProtection algorithmName="SHA-512" hashValue="HwMJ1xUDsfqZaMhNrBqOeJ4j+q+HiM5o9HV0xx/Nc4U5cUxsQYeR/0cvSunZ6GD2gVuNX/XEilqdBxe6n/g8pw==" saltValue="aD+ey73HLeyjyRHZt8sLBQ==" spinCount="100000" sheet="1" formatCells="0" formatColumns="0" formatRows="0"/>
  <mergeCells count="17">
    <mergeCell ref="D12:P12"/>
    <mergeCell ref="D14:P14"/>
    <mergeCell ref="D20:H20"/>
    <mergeCell ref="M20:Q20"/>
    <mergeCell ref="D17:Q18"/>
    <mergeCell ref="D16:P16"/>
    <mergeCell ref="D21:H21"/>
    <mergeCell ref="M21:Q21"/>
    <mergeCell ref="D22:H23"/>
    <mergeCell ref="M22:Q23"/>
    <mergeCell ref="D24:H24"/>
    <mergeCell ref="M24:Q24"/>
    <mergeCell ref="D25:H26"/>
    <mergeCell ref="M25:Q26"/>
    <mergeCell ref="K29:L29"/>
    <mergeCell ref="E30:H30"/>
    <mergeCell ref="M30:P30"/>
  </mergeCells>
  <printOptions horizontalCentered="1"/>
  <pageMargins left="0.51181102362204722" right="0.51181102362204722" top="0.51181102362204722" bottom="0.51181102362204722" header="0.31496062992125984" footer="0.31496062992125984"/>
  <pageSetup scale="73" fitToHeight="0" orientation="landscape" r:id="rId1"/>
  <headerFooter scaleWithDoc="0">
    <oddHeader xml:space="preserve">&amp;C
&amp;R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showGridLines="0" tabSelected="1" topLeftCell="A7" zoomScale="70" zoomScaleNormal="70" workbookViewId="0">
      <selection activeCell="B29" sqref="B29"/>
    </sheetView>
  </sheetViews>
  <sheetFormatPr baseColWidth="10" defaultColWidth="11.42578125" defaultRowHeight="15"/>
  <cols>
    <col min="1" max="1" width="36.42578125" style="1" customWidth="1"/>
    <col min="2" max="2" width="100.85546875" style="1" customWidth="1"/>
    <col min="3" max="6" width="14" style="1" customWidth="1"/>
    <col min="7" max="7" width="56.5703125" style="1" customWidth="1"/>
    <col min="8" max="8" width="1.85546875" style="1" customWidth="1"/>
    <col min="9" max="16384" width="11.42578125" style="1"/>
  </cols>
  <sheetData>
    <row r="1" spans="1:7" ht="26.25" customHeight="1">
      <c r="A1" s="327" t="s">
        <v>52</v>
      </c>
      <c r="B1" s="327"/>
      <c r="C1" s="327"/>
      <c r="D1" s="327"/>
      <c r="E1" s="327"/>
      <c r="F1" s="327"/>
      <c r="G1" s="327"/>
    </row>
    <row r="2" spans="1:7" s="2" customFormat="1" ht="26.25" customHeight="1">
      <c r="A2" s="120" t="s">
        <v>198</v>
      </c>
      <c r="B2" s="328" t="str">
        <f>+CARATULA!D17</f>
        <v>29A000 UNIVERSIDAD AUTÓNOMA DE LA CIUDAD DE MÉXICO</v>
      </c>
      <c r="C2" s="328"/>
      <c r="D2" s="328"/>
      <c r="E2" s="328"/>
      <c r="F2" s="328"/>
      <c r="G2" s="328"/>
    </row>
    <row r="3" spans="1:7" s="2" customFormat="1" ht="26.25" customHeight="1">
      <c r="A3" s="120" t="s">
        <v>1</v>
      </c>
      <c r="B3" s="328" t="str">
        <f>+CARATULA!D14</f>
        <v>ENERO–JUNIO 2026</v>
      </c>
      <c r="C3" s="328"/>
      <c r="D3" s="328"/>
      <c r="E3" s="328"/>
      <c r="F3" s="328"/>
      <c r="G3" s="328"/>
    </row>
    <row r="4" spans="1:7" s="2" customFormat="1" ht="26.25" customHeight="1">
      <c r="A4" s="120" t="s">
        <v>2</v>
      </c>
      <c r="B4" s="329">
        <f ca="1">TODAY()</f>
        <v>46206</v>
      </c>
      <c r="C4" s="328"/>
      <c r="D4" s="328"/>
      <c r="E4" s="328"/>
      <c r="F4" s="328"/>
      <c r="G4" s="328"/>
    </row>
    <row r="5" spans="1:7" ht="26.25" customHeight="1">
      <c r="A5" s="330" t="s">
        <v>3</v>
      </c>
      <c r="B5" s="333" t="s">
        <v>4</v>
      </c>
      <c r="C5" s="336" t="s">
        <v>5</v>
      </c>
      <c r="D5" s="336"/>
      <c r="E5" s="336"/>
      <c r="F5" s="336"/>
      <c r="G5" s="337" t="s">
        <v>6</v>
      </c>
    </row>
    <row r="6" spans="1:7" ht="26.25" customHeight="1">
      <c r="A6" s="331"/>
      <c r="B6" s="334"/>
      <c r="C6" s="340" t="s">
        <v>7</v>
      </c>
      <c r="D6" s="340"/>
      <c r="E6" s="340" t="s">
        <v>8</v>
      </c>
      <c r="F6" s="340"/>
      <c r="G6" s="338"/>
    </row>
    <row r="7" spans="1:7" ht="26.25" customHeight="1">
      <c r="A7" s="332"/>
      <c r="B7" s="335"/>
      <c r="C7" s="258" t="s">
        <v>9</v>
      </c>
      <c r="D7" s="258" t="s">
        <v>10</v>
      </c>
      <c r="E7" s="258" t="s">
        <v>11</v>
      </c>
      <c r="F7" s="258" t="s">
        <v>12</v>
      </c>
      <c r="G7" s="339"/>
    </row>
    <row r="8" spans="1:7" ht="26.25" customHeight="1">
      <c r="A8" s="117" t="s">
        <v>16</v>
      </c>
      <c r="B8" s="250" t="s">
        <v>17</v>
      </c>
      <c r="C8" s="253" t="s">
        <v>283</v>
      </c>
      <c r="D8" s="253"/>
      <c r="E8" s="254" t="str">
        <f>IF(  $C8=0, "",   $C8)</f>
        <v>X</v>
      </c>
      <c r="F8" s="254" t="str">
        <f>IF(  $C8=0, "",   $C8)</f>
        <v>X</v>
      </c>
      <c r="G8" s="252"/>
    </row>
    <row r="9" spans="1:7" ht="26.25" customHeight="1">
      <c r="A9" s="117" t="s">
        <v>18</v>
      </c>
      <c r="B9" s="250" t="s">
        <v>19</v>
      </c>
      <c r="C9" s="253" t="s">
        <v>283</v>
      </c>
      <c r="D9" s="253"/>
      <c r="E9" s="254" t="str">
        <f t="shared" ref="E9:F24" si="0">IF(  $C9=0, "",   $C9)</f>
        <v>X</v>
      </c>
      <c r="F9" s="254" t="str">
        <f t="shared" si="0"/>
        <v>X</v>
      </c>
      <c r="G9" s="252"/>
    </row>
    <row r="10" spans="1:7" ht="26.25" customHeight="1">
      <c r="A10" s="117" t="s">
        <v>20</v>
      </c>
      <c r="B10" s="251" t="s">
        <v>21</v>
      </c>
      <c r="C10" s="253" t="s">
        <v>283</v>
      </c>
      <c r="D10" s="253"/>
      <c r="E10" s="254" t="str">
        <f t="shared" si="0"/>
        <v>X</v>
      </c>
      <c r="F10" s="254" t="str">
        <f t="shared" si="0"/>
        <v>X</v>
      </c>
      <c r="G10" s="252"/>
    </row>
    <row r="11" spans="1:7" ht="26.25" customHeight="1">
      <c r="A11" s="117" t="s">
        <v>22</v>
      </c>
      <c r="B11" s="251" t="s">
        <v>23</v>
      </c>
      <c r="C11" s="253" t="s">
        <v>283</v>
      </c>
      <c r="D11" s="253"/>
      <c r="E11" s="254" t="str">
        <f t="shared" si="0"/>
        <v>X</v>
      </c>
      <c r="F11" s="254" t="str">
        <f t="shared" si="0"/>
        <v>X</v>
      </c>
      <c r="G11" s="252"/>
    </row>
    <row r="12" spans="1:7" ht="26.25" customHeight="1">
      <c r="A12" s="117" t="s">
        <v>24</v>
      </c>
      <c r="B12" s="251" t="s">
        <v>25</v>
      </c>
      <c r="C12" s="253" t="s">
        <v>283</v>
      </c>
      <c r="D12" s="253"/>
      <c r="E12" s="254" t="str">
        <f t="shared" si="0"/>
        <v>X</v>
      </c>
      <c r="F12" s="254" t="str">
        <f t="shared" si="0"/>
        <v>X</v>
      </c>
      <c r="G12" s="252"/>
    </row>
    <row r="13" spans="1:7" ht="26.25" customHeight="1">
      <c r="A13" s="117" t="s">
        <v>196</v>
      </c>
      <c r="B13" s="251" t="s">
        <v>197</v>
      </c>
      <c r="C13" s="253" t="s">
        <v>283</v>
      </c>
      <c r="D13" s="253"/>
      <c r="E13" s="254" t="str">
        <f t="shared" si="0"/>
        <v>X</v>
      </c>
      <c r="F13" s="254" t="str">
        <f t="shared" si="0"/>
        <v>X</v>
      </c>
      <c r="G13" s="252"/>
    </row>
    <row r="14" spans="1:7" ht="26.25" customHeight="1">
      <c r="A14" s="117" t="s">
        <v>26</v>
      </c>
      <c r="B14" s="251" t="s">
        <v>27</v>
      </c>
      <c r="C14" s="253"/>
      <c r="D14" s="253" t="s">
        <v>283</v>
      </c>
      <c r="E14" s="254" t="str">
        <f t="shared" si="0"/>
        <v/>
      </c>
      <c r="F14" s="254" t="str">
        <f t="shared" si="0"/>
        <v/>
      </c>
      <c r="G14" s="252"/>
    </row>
    <row r="15" spans="1:7" ht="26.25" customHeight="1">
      <c r="A15" s="117" t="s">
        <v>28</v>
      </c>
      <c r="B15" s="251" t="s">
        <v>29</v>
      </c>
      <c r="C15" s="253" t="s">
        <v>283</v>
      </c>
      <c r="D15" s="253"/>
      <c r="E15" s="254" t="str">
        <f t="shared" si="0"/>
        <v>X</v>
      </c>
      <c r="F15" s="254" t="str">
        <f t="shared" si="0"/>
        <v>X</v>
      </c>
      <c r="G15" s="252"/>
    </row>
    <row r="16" spans="1:7" ht="26.25" customHeight="1">
      <c r="A16" s="117" t="s">
        <v>30</v>
      </c>
      <c r="B16" s="251" t="s">
        <v>31</v>
      </c>
      <c r="C16" s="253" t="s">
        <v>283</v>
      </c>
      <c r="D16" s="253"/>
      <c r="E16" s="254" t="str">
        <f t="shared" si="0"/>
        <v>X</v>
      </c>
      <c r="F16" s="254" t="str">
        <f t="shared" si="0"/>
        <v>X</v>
      </c>
      <c r="G16" s="252"/>
    </row>
    <row r="17" spans="1:7" ht="26.25" customHeight="1">
      <c r="A17" s="117" t="s">
        <v>32</v>
      </c>
      <c r="B17" s="251" t="s">
        <v>33</v>
      </c>
      <c r="C17" s="253"/>
      <c r="D17" s="253" t="s">
        <v>283</v>
      </c>
      <c r="E17" s="254" t="str">
        <f t="shared" si="0"/>
        <v/>
      </c>
      <c r="F17" s="254" t="str">
        <f t="shared" si="0"/>
        <v/>
      </c>
      <c r="G17" s="252"/>
    </row>
    <row r="18" spans="1:7" ht="26.25" customHeight="1">
      <c r="A18" s="117" t="s">
        <v>34</v>
      </c>
      <c r="B18" s="251" t="s">
        <v>35</v>
      </c>
      <c r="C18" s="253"/>
      <c r="D18" s="253" t="s">
        <v>283</v>
      </c>
      <c r="E18" s="254" t="str">
        <f t="shared" si="0"/>
        <v/>
      </c>
      <c r="F18" s="254" t="str">
        <f t="shared" si="0"/>
        <v/>
      </c>
      <c r="G18" s="252"/>
    </row>
    <row r="19" spans="1:7" ht="26.25" customHeight="1">
      <c r="A19" s="117" t="s">
        <v>36</v>
      </c>
      <c r="B19" s="251" t="s">
        <v>37</v>
      </c>
      <c r="C19" s="253"/>
      <c r="D19" s="253" t="s">
        <v>283</v>
      </c>
      <c r="E19" s="254" t="str">
        <f t="shared" si="0"/>
        <v/>
      </c>
      <c r="F19" s="254" t="str">
        <f t="shared" si="0"/>
        <v/>
      </c>
      <c r="G19" s="252"/>
    </row>
    <row r="20" spans="1:7" ht="26.25" customHeight="1">
      <c r="A20" s="117" t="s">
        <v>38</v>
      </c>
      <c r="B20" s="251" t="s">
        <v>39</v>
      </c>
      <c r="C20" s="253"/>
      <c r="D20" s="253" t="s">
        <v>283</v>
      </c>
      <c r="E20" s="254" t="str">
        <f t="shared" si="0"/>
        <v/>
      </c>
      <c r="F20" s="254" t="str">
        <f t="shared" si="0"/>
        <v/>
      </c>
      <c r="G20" s="252"/>
    </row>
    <row r="21" spans="1:7" ht="26.25" customHeight="1">
      <c r="A21" s="117" t="s">
        <v>40</v>
      </c>
      <c r="B21" s="251" t="s">
        <v>41</v>
      </c>
      <c r="C21" s="253" t="s">
        <v>283</v>
      </c>
      <c r="D21" s="253"/>
      <c r="E21" s="254" t="str">
        <f t="shared" si="0"/>
        <v>X</v>
      </c>
      <c r="F21" s="254" t="str">
        <f t="shared" si="0"/>
        <v>X</v>
      </c>
      <c r="G21" s="252"/>
    </row>
    <row r="22" spans="1:7" ht="26.25" customHeight="1">
      <c r="A22" s="117" t="s">
        <v>42</v>
      </c>
      <c r="B22" s="251" t="s">
        <v>43</v>
      </c>
      <c r="C22" s="253" t="s">
        <v>283</v>
      </c>
      <c r="D22" s="253"/>
      <c r="E22" s="254" t="str">
        <f t="shared" si="0"/>
        <v>X</v>
      </c>
      <c r="F22" s="254" t="str">
        <f t="shared" si="0"/>
        <v>X</v>
      </c>
      <c r="G22" s="252"/>
    </row>
    <row r="23" spans="1:7" ht="26.25" customHeight="1">
      <c r="A23" s="117" t="s">
        <v>44</v>
      </c>
      <c r="B23" s="251" t="s">
        <v>45</v>
      </c>
      <c r="C23" s="253" t="s">
        <v>283</v>
      </c>
      <c r="D23" s="253"/>
      <c r="E23" s="254" t="str">
        <f t="shared" si="0"/>
        <v>X</v>
      </c>
      <c r="F23" s="254" t="str">
        <f t="shared" si="0"/>
        <v>X</v>
      </c>
      <c r="G23" s="252"/>
    </row>
    <row r="24" spans="1:7" ht="26.25" customHeight="1">
      <c r="A24" s="117" t="s">
        <v>175</v>
      </c>
      <c r="B24" s="251" t="s">
        <v>174</v>
      </c>
      <c r="C24" s="253"/>
      <c r="D24" s="253" t="s">
        <v>283</v>
      </c>
      <c r="E24" s="254" t="str">
        <f t="shared" si="0"/>
        <v/>
      </c>
      <c r="F24" s="254" t="str">
        <f t="shared" si="0"/>
        <v/>
      </c>
      <c r="G24" s="252"/>
    </row>
    <row r="25" spans="1:7">
      <c r="A25" s="121"/>
      <c r="B25" s="122"/>
      <c r="C25" s="122"/>
      <c r="D25" s="122"/>
      <c r="E25" s="122"/>
      <c r="F25" s="122"/>
      <c r="G25" s="122"/>
    </row>
    <row r="26" spans="1:7">
      <c r="A26" s="122"/>
      <c r="B26" s="122"/>
      <c r="C26" s="122"/>
      <c r="D26" s="122"/>
      <c r="E26" s="122"/>
      <c r="F26" s="122"/>
      <c r="G26" s="122"/>
    </row>
    <row r="27" spans="1:7" ht="15.75">
      <c r="A27" s="123"/>
      <c r="B27" s="123"/>
      <c r="C27" s="123"/>
      <c r="D27" s="123"/>
      <c r="E27" s="123"/>
      <c r="F27" s="123"/>
      <c r="G27" s="123"/>
    </row>
    <row r="28" spans="1:7" ht="15.75">
      <c r="A28" s="124" t="s">
        <v>46</v>
      </c>
      <c r="B28" s="124"/>
      <c r="C28" s="125" t="s">
        <v>47</v>
      </c>
      <c r="E28" s="124"/>
      <c r="F28" s="123"/>
      <c r="G28" s="123"/>
    </row>
    <row r="29" spans="1:7" ht="15.75">
      <c r="A29" s="123"/>
      <c r="B29" s="126"/>
      <c r="C29" s="124"/>
      <c r="D29" s="123"/>
      <c r="E29" s="326"/>
      <c r="F29" s="326"/>
      <c r="G29" s="123"/>
    </row>
    <row r="30" spans="1:7" ht="15.75">
      <c r="A30" s="123"/>
      <c r="B30" s="126"/>
      <c r="C30" s="124"/>
      <c r="D30" s="123"/>
      <c r="E30" s="127"/>
      <c r="F30" s="127"/>
      <c r="G30" s="123"/>
    </row>
    <row r="31" spans="1:7" ht="42.75" customHeight="1">
      <c r="A31" s="123"/>
      <c r="B31" s="123"/>
      <c r="C31" s="123"/>
      <c r="D31" s="123"/>
      <c r="E31" s="123"/>
      <c r="F31" s="123"/>
      <c r="G31" s="123"/>
    </row>
    <row r="32" spans="1:7" ht="15.75">
      <c r="A32" s="25"/>
      <c r="B32" s="25"/>
      <c r="C32" s="25"/>
      <c r="D32" s="25"/>
      <c r="E32" s="25"/>
      <c r="F32" s="25"/>
      <c r="G32" s="25"/>
    </row>
    <row r="34" spans="2:2">
      <c r="B34" s="1" t="s">
        <v>15</v>
      </c>
    </row>
  </sheetData>
  <sheetProtection algorithmName="SHA-512" hashValue="uc3PUi00//kc6eiOeI/8UeU/5Z6U5JReGHoV/7mj4al5IBLruvDz/MBKh+acvWTm9R8G5Z8LmBMhvW06xYmWqw==" saltValue="zJJ6Y0ComfUmBmPr5eRqJw==" spinCount="100000" sheet="1" formatCells="0" formatColumns="0" formatRows="0"/>
  <mergeCells count="11">
    <mergeCell ref="E29:F29"/>
    <mergeCell ref="A1:G1"/>
    <mergeCell ref="B2:G2"/>
    <mergeCell ref="B3:G3"/>
    <mergeCell ref="B4:G4"/>
    <mergeCell ref="A5:A7"/>
    <mergeCell ref="B5:B7"/>
    <mergeCell ref="C5:F5"/>
    <mergeCell ref="G5:G7"/>
    <mergeCell ref="C6:D6"/>
    <mergeCell ref="E6:F6"/>
  </mergeCells>
  <conditionalFormatting sqref="A3:A4">
    <cfRule type="cellIs" dxfId="11" priority="5" stopIfTrue="1" operator="equal">
      <formula>"VAYA A LA HOJA INICIO Y SELECIONE EL PERIODO CORRESPONDIENTE A ESTE INFORME"</formula>
    </cfRule>
  </conditionalFormatting>
  <conditionalFormatting sqref="C8:C24 E8:F24">
    <cfRule type="expression" dxfId="10" priority="1">
      <formula>$D8&gt;0</formula>
    </cfRule>
  </conditionalFormatting>
  <conditionalFormatting sqref="D8:D24">
    <cfRule type="expression" dxfId="9" priority="2">
      <formula>$C8&gt;0</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B4" unlockedFormula="1"/>
  </ignoredError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0"/>
  <sheetViews>
    <sheetView showGridLines="0" topLeftCell="A2" zoomScale="85" zoomScaleNormal="85" workbookViewId="0">
      <selection activeCell="B5" sqref="B5"/>
    </sheetView>
  </sheetViews>
  <sheetFormatPr baseColWidth="10" defaultRowHeight="15"/>
  <cols>
    <col min="1" max="1" width="64.7109375" style="5" customWidth="1"/>
    <col min="2" max="2" width="50.42578125" style="5" customWidth="1"/>
    <col min="3" max="7" width="25.28515625" style="5" customWidth="1"/>
    <col min="8" max="8" width="0.7109375" style="5" customWidth="1"/>
    <col min="9" max="9" width="11.42578125" style="5" customWidth="1"/>
    <col min="10" max="16384" width="11.42578125" style="5"/>
  </cols>
  <sheetData>
    <row r="1" spans="1:8" ht="37.5" customHeight="1">
      <c r="A1" s="327" t="s">
        <v>16</v>
      </c>
      <c r="B1" s="327"/>
      <c r="C1" s="327"/>
      <c r="D1" s="327"/>
      <c r="E1" s="327"/>
      <c r="F1" s="327"/>
      <c r="G1" s="327"/>
      <c r="H1" s="71"/>
    </row>
    <row r="2" spans="1:8" ht="37.5" customHeight="1">
      <c r="A2" s="128" t="s">
        <v>0</v>
      </c>
      <c r="B2" s="343" t="str">
        <f>+CARATULA!D17</f>
        <v>29A000 UNIVERSIDAD AUTÓNOMA DE LA CIUDAD DE MÉXICO</v>
      </c>
      <c r="C2" s="343"/>
      <c r="D2" s="343"/>
      <c r="E2" s="343"/>
      <c r="F2" s="343"/>
      <c r="G2" s="343"/>
      <c r="H2" s="72"/>
    </row>
    <row r="3" spans="1:8" ht="37.5" customHeight="1">
      <c r="A3" s="128" t="s">
        <v>1</v>
      </c>
      <c r="B3" s="344" t="str">
        <f>+CARATULA!D14</f>
        <v>ENERO–JUNIO 2026</v>
      </c>
      <c r="C3" s="344"/>
      <c r="D3" s="344"/>
      <c r="E3" s="344"/>
      <c r="F3" s="344"/>
      <c r="G3" s="344"/>
      <c r="H3" s="72"/>
    </row>
    <row r="4" spans="1:8" ht="47.25" customHeight="1">
      <c r="A4" s="259" t="s">
        <v>54</v>
      </c>
      <c r="B4" s="260" t="s">
        <v>227</v>
      </c>
      <c r="C4" s="345" t="s">
        <v>53</v>
      </c>
      <c r="D4" s="345"/>
      <c r="E4" s="345"/>
      <c r="F4" s="345"/>
      <c r="G4" s="346"/>
      <c r="H4" s="73"/>
    </row>
    <row r="5" spans="1:8" ht="139.5" customHeight="1">
      <c r="A5" s="129" t="s">
        <v>224</v>
      </c>
      <c r="B5" s="130">
        <f>+EPCE!E7-EPCE!H7</f>
        <v>267453160.73000002</v>
      </c>
      <c r="C5" s="347" t="s">
        <v>318</v>
      </c>
      <c r="D5" s="342"/>
      <c r="E5" s="342"/>
      <c r="F5" s="342"/>
      <c r="G5" s="342"/>
      <c r="H5" s="74"/>
    </row>
    <row r="6" spans="1:8" ht="168" customHeight="1">
      <c r="A6" s="129" t="s">
        <v>225</v>
      </c>
      <c r="B6" s="131">
        <f>+EPCE!H7</f>
        <v>795351776.15999997</v>
      </c>
      <c r="C6" s="342" t="s">
        <v>319</v>
      </c>
      <c r="D6" s="342"/>
      <c r="E6" s="342"/>
      <c r="F6" s="342"/>
      <c r="G6" s="342"/>
      <c r="H6" s="74"/>
    </row>
    <row r="7" spans="1:8" ht="139.5" customHeight="1">
      <c r="A7" s="129" t="s">
        <v>226</v>
      </c>
      <c r="B7" s="132">
        <v>0</v>
      </c>
      <c r="C7" s="342"/>
      <c r="D7" s="342"/>
      <c r="E7" s="342"/>
      <c r="F7" s="342"/>
      <c r="G7" s="342"/>
      <c r="H7" s="74"/>
    </row>
    <row r="11" spans="1:8" s="1" customFormat="1">
      <c r="A11" s="122"/>
      <c r="B11" s="122"/>
      <c r="C11" s="122"/>
      <c r="D11" s="122"/>
      <c r="E11" s="122"/>
      <c r="F11" s="122"/>
      <c r="G11" s="122"/>
      <c r="H11" s="122"/>
    </row>
    <row r="12" spans="1:8" s="1" customFormat="1" ht="15.75">
      <c r="A12" s="124" t="s">
        <v>13</v>
      </c>
      <c r="B12" s="133"/>
      <c r="C12" s="133"/>
      <c r="D12" s="126" t="s">
        <v>14</v>
      </c>
      <c r="E12" s="133"/>
      <c r="F12" s="122"/>
      <c r="G12" s="122"/>
      <c r="H12" s="122"/>
    </row>
    <row r="13" spans="1:8" s="1" customFormat="1" ht="15.75">
      <c r="A13" s="341"/>
      <c r="B13" s="341"/>
      <c r="C13" s="110"/>
      <c r="D13" s="4"/>
      <c r="E13" s="341"/>
      <c r="F13" s="341"/>
      <c r="G13" s="341"/>
      <c r="H13" s="37"/>
    </row>
    <row r="14" spans="1:8" s="1" customFormat="1" ht="24" customHeight="1">
      <c r="A14" s="37"/>
      <c r="B14" s="37"/>
      <c r="C14" s="110"/>
      <c r="D14" s="4"/>
      <c r="E14" s="37"/>
      <c r="F14" s="37"/>
      <c r="G14" s="37"/>
      <c r="H14" s="37"/>
    </row>
    <row r="15" spans="1:8" s="1" customFormat="1" ht="33" customHeight="1">
      <c r="A15" s="37"/>
      <c r="B15" s="37"/>
      <c r="C15" s="110"/>
      <c r="D15" s="4"/>
      <c r="E15" s="37"/>
      <c r="F15" s="37"/>
      <c r="G15" s="37"/>
      <c r="H15" s="37"/>
    </row>
    <row r="16" spans="1:8" s="1" customFormat="1" ht="7.5" customHeight="1">
      <c r="A16" s="4"/>
      <c r="B16" s="4"/>
      <c r="C16" s="4"/>
      <c r="D16" s="4"/>
      <c r="E16" s="4"/>
      <c r="F16" s="4"/>
      <c r="G16" s="4"/>
      <c r="H16" s="4"/>
    </row>
    <row r="17" spans="1:8" s="1" customFormat="1">
      <c r="A17" s="23"/>
      <c r="B17" s="23"/>
      <c r="C17" s="23"/>
      <c r="D17" s="23"/>
      <c r="E17" s="23"/>
      <c r="F17" s="23"/>
      <c r="G17" s="23"/>
      <c r="H17" s="23"/>
    </row>
    <row r="18" spans="1:8">
      <c r="A18" s="26"/>
      <c r="B18" s="26"/>
      <c r="C18" s="26"/>
      <c r="D18" s="26"/>
      <c r="E18" s="26"/>
      <c r="F18" s="26"/>
      <c r="G18" s="26"/>
      <c r="H18" s="26"/>
    </row>
    <row r="19" spans="1:8">
      <c r="A19" s="26"/>
      <c r="B19" s="26"/>
      <c r="C19" s="26"/>
      <c r="D19" s="26"/>
      <c r="E19" s="26"/>
      <c r="F19" s="26"/>
      <c r="G19" s="26"/>
    </row>
    <row r="20" spans="1:8">
      <c r="A20" s="26"/>
      <c r="B20" s="26"/>
      <c r="C20" s="26"/>
      <c r="D20" s="26"/>
      <c r="E20" s="26"/>
      <c r="F20" s="26"/>
      <c r="G20" s="26"/>
    </row>
  </sheetData>
  <sheetProtection algorithmName="SHA-512" hashValue="8aKaimmBhztGoC2zv4liqupydsBC+qVvRJN0waM8ZjNE32u+j6nPyyuT5p4szUkE64lAhRuqw8RMtsVyK3rEbQ==" saltValue="pHfiXPwxydlzM2A7Sr2HVQ==" spinCount="100000" sheet="1" formatCells="0" formatColumns="0" formatRows="0"/>
  <mergeCells count="9">
    <mergeCell ref="A13:B13"/>
    <mergeCell ref="E13:G13"/>
    <mergeCell ref="C6:G6"/>
    <mergeCell ref="C7:G7"/>
    <mergeCell ref="A1:G1"/>
    <mergeCell ref="B2:G2"/>
    <mergeCell ref="B3:G3"/>
    <mergeCell ref="C4:G4"/>
    <mergeCell ref="C5:G5"/>
  </mergeCells>
  <conditionalFormatting sqref="A3">
    <cfRule type="cellIs" dxfId="8"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&amp;L&amp;G&amp;R&amp;K8F4899
&amp;"Roboto Black,Normal"INFORME DE AVANCE TRIMESTRAL&amp;K9F2241
&amp;"Roboto,Normal"&amp;K8F4899ENERO-JUNIO 2026</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view="pageBreakPreview" zoomScale="60" zoomScaleNormal="70" workbookViewId="0">
      <selection activeCell="D35" sqref="D34:D35"/>
    </sheetView>
  </sheetViews>
  <sheetFormatPr baseColWidth="10" defaultRowHeight="15"/>
  <cols>
    <col min="1" max="1" width="46.5703125" style="5" customWidth="1"/>
    <col min="2" max="6" width="41.42578125" style="5" customWidth="1"/>
    <col min="7" max="7" width="0.85546875" style="5" customWidth="1"/>
    <col min="8" max="16384" width="11.42578125" style="5"/>
  </cols>
  <sheetData>
    <row r="1" spans="1:6" ht="35.25" customHeight="1">
      <c r="A1" s="352" t="s">
        <v>55</v>
      </c>
      <c r="B1" s="352"/>
      <c r="C1" s="352"/>
      <c r="D1" s="352"/>
      <c r="E1" s="352"/>
      <c r="F1" s="352"/>
    </row>
    <row r="2" spans="1:6" ht="27.75" customHeight="1">
      <c r="A2" s="134" t="s">
        <v>198</v>
      </c>
      <c r="B2" s="353" t="str">
        <f>+CARATULA!D17</f>
        <v>29A000 UNIVERSIDAD AUTÓNOMA DE LA CIUDAD DE MÉXICO</v>
      </c>
      <c r="C2" s="353"/>
      <c r="D2" s="353"/>
      <c r="E2" s="353"/>
      <c r="F2" s="353"/>
    </row>
    <row r="3" spans="1:6" ht="27.75" customHeight="1">
      <c r="A3" s="134" t="s">
        <v>199</v>
      </c>
      <c r="B3" s="353" t="str">
        <f>+CARATULA!D14</f>
        <v>ENERO–JUNIO 2026</v>
      </c>
      <c r="C3" s="353"/>
      <c r="D3" s="353"/>
      <c r="E3" s="353"/>
      <c r="F3" s="353"/>
    </row>
    <row r="4" spans="1:6" ht="22.5" customHeight="1">
      <c r="A4" s="354" t="s">
        <v>59</v>
      </c>
      <c r="B4" s="356" t="s">
        <v>56</v>
      </c>
      <c r="C4" s="356"/>
      <c r="D4" s="356" t="s">
        <v>63</v>
      </c>
      <c r="E4" s="356" t="s">
        <v>60</v>
      </c>
      <c r="F4" s="358"/>
    </row>
    <row r="5" spans="1:6" ht="32.25" customHeight="1">
      <c r="A5" s="355"/>
      <c r="B5" s="262" t="s">
        <v>57</v>
      </c>
      <c r="C5" s="263" t="s">
        <v>58</v>
      </c>
      <c r="D5" s="357"/>
      <c r="E5" s="357"/>
      <c r="F5" s="359"/>
    </row>
    <row r="6" spans="1:6" ht="22.5" customHeight="1">
      <c r="A6" s="139" t="s">
        <v>62</v>
      </c>
      <c r="B6" s="140">
        <f>SUM(B7+B13+B16+B19)</f>
        <v>1674039998</v>
      </c>
      <c r="C6" s="140">
        <f>SUM(C7+C13+C16+C19)</f>
        <v>1899824936</v>
      </c>
      <c r="D6" s="140">
        <f>+C6-B6</f>
        <v>225784938</v>
      </c>
      <c r="E6" s="349"/>
      <c r="F6" s="349"/>
    </row>
    <row r="7" spans="1:6" ht="35.25" customHeight="1">
      <c r="A7" s="136" t="s">
        <v>228</v>
      </c>
      <c r="B7" s="140">
        <f>SUM(B8:B12)</f>
        <v>0</v>
      </c>
      <c r="C7" s="140">
        <f>SUM(C8:C12)</f>
        <v>225784938</v>
      </c>
      <c r="D7" s="140">
        <f>+C7-B7</f>
        <v>225784938</v>
      </c>
      <c r="E7" s="349"/>
      <c r="F7" s="349"/>
    </row>
    <row r="8" spans="1:6" ht="35.25" customHeight="1">
      <c r="A8" s="137" t="s">
        <v>213</v>
      </c>
      <c r="B8" s="138"/>
      <c r="C8" s="138"/>
      <c r="D8" s="138"/>
      <c r="E8" s="348"/>
      <c r="F8" s="348"/>
    </row>
    <row r="9" spans="1:6" ht="35.25" customHeight="1">
      <c r="A9" s="137" t="s">
        <v>214</v>
      </c>
      <c r="B9" s="138"/>
      <c r="C9" s="138"/>
      <c r="D9" s="138"/>
      <c r="E9" s="348"/>
      <c r="F9" s="348"/>
    </row>
    <row r="10" spans="1:6" ht="35.25" customHeight="1">
      <c r="A10" s="137" t="s">
        <v>215</v>
      </c>
      <c r="B10" s="138"/>
      <c r="C10" s="138"/>
      <c r="D10" s="138"/>
      <c r="E10" s="348"/>
      <c r="F10" s="348"/>
    </row>
    <row r="11" spans="1:6" ht="35.25" customHeight="1">
      <c r="A11" s="137" t="s">
        <v>216</v>
      </c>
      <c r="B11" s="138"/>
      <c r="C11" s="138"/>
      <c r="D11" s="138"/>
      <c r="E11" s="348"/>
      <c r="F11" s="348"/>
    </row>
    <row r="12" spans="1:6" ht="335.25" customHeight="1">
      <c r="A12" s="137" t="s">
        <v>217</v>
      </c>
      <c r="B12" s="138"/>
      <c r="C12" s="138">
        <v>225784938</v>
      </c>
      <c r="D12" s="138">
        <f>+C12-B12</f>
        <v>225784938</v>
      </c>
      <c r="E12" s="351" t="s">
        <v>303</v>
      </c>
      <c r="F12" s="351"/>
    </row>
    <row r="13" spans="1:6" ht="92.25" customHeight="1">
      <c r="A13" s="136" t="s">
        <v>229</v>
      </c>
      <c r="B13" s="140">
        <f>+SUM(B14:B15)</f>
        <v>837019999</v>
      </c>
      <c r="C13" s="140">
        <f>+SUM(C14:C15)</f>
        <v>837019999</v>
      </c>
      <c r="D13" s="140">
        <f>+C13-B13</f>
        <v>0</v>
      </c>
      <c r="E13" s="348"/>
      <c r="F13" s="348"/>
    </row>
    <row r="14" spans="1:6" ht="35.25" customHeight="1">
      <c r="A14" s="137" t="s">
        <v>230</v>
      </c>
      <c r="B14" s="138">
        <f>+B17+B20</f>
        <v>837019999</v>
      </c>
      <c r="C14" s="138">
        <f>+C17+C20</f>
        <v>837019999</v>
      </c>
      <c r="D14" s="138"/>
      <c r="E14" s="348"/>
      <c r="F14" s="348"/>
    </row>
    <row r="15" spans="1:6" ht="35.25" customHeight="1">
      <c r="A15" s="137" t="s">
        <v>231</v>
      </c>
      <c r="B15" s="138"/>
      <c r="C15" s="138"/>
      <c r="D15" s="138"/>
      <c r="E15" s="348"/>
      <c r="F15" s="348"/>
    </row>
    <row r="16" spans="1:6" ht="82.5" customHeight="1">
      <c r="A16" s="136" t="s">
        <v>232</v>
      </c>
      <c r="B16" s="140">
        <f>+SUM(B17:B18)</f>
        <v>837019999</v>
      </c>
      <c r="C16" s="140">
        <f>+SUM(C17:C18)</f>
        <v>837019999</v>
      </c>
      <c r="D16" s="140">
        <f>+C16-B16</f>
        <v>0</v>
      </c>
      <c r="E16" s="348"/>
      <c r="F16" s="348"/>
    </row>
    <row r="17" spans="1:6" ht="35.25" customHeight="1">
      <c r="A17" s="137" t="s">
        <v>230</v>
      </c>
      <c r="B17" s="138">
        <v>837019999</v>
      </c>
      <c r="C17" s="138">
        <v>837019999</v>
      </c>
      <c r="D17" s="138"/>
      <c r="E17" s="348"/>
      <c r="F17" s="348"/>
    </row>
    <row r="18" spans="1:6" ht="35.25" customHeight="1">
      <c r="A18" s="137" t="s">
        <v>231</v>
      </c>
      <c r="B18" s="138"/>
      <c r="C18" s="138"/>
      <c r="D18" s="138"/>
      <c r="E18" s="348"/>
      <c r="F18" s="348"/>
    </row>
    <row r="19" spans="1:6" ht="65.25" customHeight="1">
      <c r="A19" s="136" t="s">
        <v>233</v>
      </c>
      <c r="B19" s="140">
        <f>+SUM(B20:B21)</f>
        <v>0</v>
      </c>
      <c r="C19" s="140">
        <f>+SUM(C20:C21)</f>
        <v>0</v>
      </c>
      <c r="D19" s="140">
        <f>+C19-B19</f>
        <v>0</v>
      </c>
      <c r="E19" s="348"/>
      <c r="F19" s="348"/>
    </row>
    <row r="20" spans="1:6" ht="35.25" customHeight="1">
      <c r="A20" s="137" t="s">
        <v>230</v>
      </c>
      <c r="B20" s="138">
        <v>0</v>
      </c>
      <c r="C20" s="138">
        <v>0</v>
      </c>
      <c r="D20" s="138"/>
      <c r="E20" s="348"/>
      <c r="F20" s="348"/>
    </row>
    <row r="21" spans="1:6" ht="35.25" customHeight="1">
      <c r="A21" s="137" t="s">
        <v>231</v>
      </c>
      <c r="B21" s="138"/>
      <c r="C21" s="138"/>
      <c r="D21" s="138"/>
      <c r="E21" s="348"/>
      <c r="F21" s="348"/>
    </row>
    <row r="22" spans="1:6" ht="5.25" customHeight="1"/>
    <row r="23" spans="1:6">
      <c r="A23" s="111"/>
      <c r="B23" s="112"/>
      <c r="C23" s="112"/>
      <c r="D23" s="112"/>
      <c r="E23" s="350"/>
      <c r="F23" s="350"/>
    </row>
  </sheetData>
  <sheetProtection algorithmName="SHA-512" hashValue="4bLbE81x8tlnrX4dpNtlDUp0172wok0C08jmGA1dn9jEVLG6cmoqmqxErHt/DSurdn4qagWGVfIhJZsxywQ8Rg==" saltValue="iUjvt+c1HF91y06IJ5XnQg==" spinCount="100000" sheet="1" formatCells="0" formatColumns="0" formatRows="0"/>
  <mergeCells count="24">
    <mergeCell ref="E7:F7"/>
    <mergeCell ref="A1:F1"/>
    <mergeCell ref="B2:F2"/>
    <mergeCell ref="B3:F3"/>
    <mergeCell ref="A4:A5"/>
    <mergeCell ref="B4:C4"/>
    <mergeCell ref="D4:D5"/>
    <mergeCell ref="E4:F5"/>
    <mergeCell ref="E20:F20"/>
    <mergeCell ref="E21:F21"/>
    <mergeCell ref="E6:F6"/>
    <mergeCell ref="E23:F23"/>
    <mergeCell ref="E16:F16"/>
    <mergeCell ref="E17:F17"/>
    <mergeCell ref="E18:F18"/>
    <mergeCell ref="E19:F19"/>
    <mergeCell ref="E9:F9"/>
    <mergeCell ref="E10:F10"/>
    <mergeCell ref="E11:F11"/>
    <mergeCell ref="E13:F13"/>
    <mergeCell ref="E14:F14"/>
    <mergeCell ref="E15:F15"/>
    <mergeCell ref="E8:F8"/>
    <mergeCell ref="E12:F12"/>
  </mergeCells>
  <printOptions horizontalCentered="1"/>
  <pageMargins left="0.51181102362204722" right="0.51181102362204722" top="1.1023622047244095" bottom="0.51181102362204722" header="0.31496062992125984" footer="0.31496062992125984"/>
  <pageSetup scale="44"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34"/>
  <sheetViews>
    <sheetView showGridLines="0" zoomScale="70" zoomScaleNormal="70" workbookViewId="0"/>
  </sheetViews>
  <sheetFormatPr baseColWidth="10" defaultColWidth="9.140625" defaultRowHeight="12.75"/>
  <cols>
    <col min="1" max="1" width="0.5703125" style="6" customWidth="1"/>
    <col min="2" max="2" width="26.5703125" style="6" customWidth="1"/>
    <col min="3" max="5" width="20.85546875" style="6" customWidth="1"/>
    <col min="6" max="6" width="23" style="6" customWidth="1"/>
    <col min="7" max="9" width="20.85546875" style="6" customWidth="1"/>
    <col min="10" max="10" width="21" style="6" customWidth="1"/>
    <col min="11" max="11" width="5" style="8" customWidth="1"/>
    <col min="12" max="12" width="51.28515625" style="6" customWidth="1"/>
    <col min="13" max="13" width="0.5703125" style="6" customWidth="1"/>
    <col min="14" max="16384" width="9.140625" style="6"/>
  </cols>
  <sheetData>
    <row r="1" spans="2:12" ht="33" customHeight="1">
      <c r="B1" s="360" t="s">
        <v>75</v>
      </c>
      <c r="C1" s="360"/>
      <c r="D1" s="360"/>
      <c r="E1" s="360"/>
      <c r="F1" s="360"/>
      <c r="G1" s="360"/>
      <c r="H1" s="360"/>
      <c r="I1" s="360"/>
      <c r="J1" s="360"/>
      <c r="K1" s="360"/>
      <c r="L1" s="360"/>
    </row>
    <row r="2" spans="2:12" ht="23.25" customHeight="1">
      <c r="B2" s="145" t="s">
        <v>198</v>
      </c>
      <c r="C2" s="368" t="str">
        <f>+CARATULA!D17</f>
        <v>29A000 UNIVERSIDAD AUTÓNOMA DE LA CIUDAD DE MÉXICO</v>
      </c>
      <c r="D2" s="368"/>
      <c r="E2" s="368"/>
      <c r="F2" s="368"/>
      <c r="G2" s="368"/>
      <c r="H2" s="368"/>
      <c r="I2" s="368"/>
      <c r="J2" s="368"/>
      <c r="K2" s="368"/>
      <c r="L2" s="368"/>
    </row>
    <row r="3" spans="2:12" ht="23.25" customHeight="1">
      <c r="B3" s="145" t="s">
        <v>199</v>
      </c>
      <c r="C3" s="369" t="str">
        <f>CARATULA!D14</f>
        <v>ENERO–JUNIO 2026</v>
      </c>
      <c r="D3" s="369"/>
      <c r="E3" s="369"/>
      <c r="F3" s="369"/>
      <c r="G3" s="369"/>
      <c r="H3" s="369"/>
      <c r="I3" s="369"/>
      <c r="J3" s="369"/>
      <c r="K3" s="369"/>
      <c r="L3" s="369"/>
    </row>
    <row r="4" spans="2:12" ht="37.5">
      <c r="B4" s="361" t="s">
        <v>74</v>
      </c>
      <c r="C4" s="364" t="s">
        <v>89</v>
      </c>
      <c r="D4" s="364"/>
      <c r="E4" s="364"/>
      <c r="F4" s="364"/>
      <c r="G4" s="364"/>
      <c r="H4" s="364"/>
      <c r="I4" s="364"/>
      <c r="J4" s="265" t="s">
        <v>63</v>
      </c>
      <c r="K4" s="364" t="s">
        <v>180</v>
      </c>
      <c r="L4" s="365"/>
    </row>
    <row r="5" spans="2:12" ht="39" customHeight="1">
      <c r="B5" s="362"/>
      <c r="C5" s="266" t="s">
        <v>82</v>
      </c>
      <c r="D5" s="266" t="s">
        <v>83</v>
      </c>
      <c r="E5" s="266" t="s">
        <v>84</v>
      </c>
      <c r="F5" s="266" t="s">
        <v>85</v>
      </c>
      <c r="G5" s="266" t="s">
        <v>86</v>
      </c>
      <c r="H5" s="266" t="s">
        <v>87</v>
      </c>
      <c r="I5" s="266" t="s">
        <v>88</v>
      </c>
      <c r="J5" s="266" t="s">
        <v>220</v>
      </c>
      <c r="K5" s="266" t="s">
        <v>64</v>
      </c>
      <c r="L5" s="267" t="s">
        <v>181</v>
      </c>
    </row>
    <row r="6" spans="2:12" ht="39.75" customHeight="1">
      <c r="B6" s="363"/>
      <c r="C6" s="268" t="s">
        <v>65</v>
      </c>
      <c r="D6" s="268" t="s">
        <v>66</v>
      </c>
      <c r="E6" s="268" t="s">
        <v>67</v>
      </c>
      <c r="F6" s="268" t="s">
        <v>68</v>
      </c>
      <c r="G6" s="268" t="s">
        <v>69</v>
      </c>
      <c r="H6" s="268" t="s">
        <v>70</v>
      </c>
      <c r="I6" s="268" t="s">
        <v>73</v>
      </c>
      <c r="J6" s="268" t="s">
        <v>221</v>
      </c>
      <c r="K6" s="268" t="s">
        <v>71</v>
      </c>
      <c r="L6" s="269" t="s">
        <v>182</v>
      </c>
    </row>
    <row r="7" spans="2:12" ht="24" customHeight="1">
      <c r="B7" s="146" t="s">
        <v>62</v>
      </c>
      <c r="C7" s="147">
        <f t="shared" ref="C7:I7" si="0">+C8+C19</f>
        <v>1862826719.1100004</v>
      </c>
      <c r="D7" s="147">
        <f t="shared" si="0"/>
        <v>2088611656.9400001</v>
      </c>
      <c r="E7" s="147">
        <f>+E8+E19</f>
        <v>1062804936.89</v>
      </c>
      <c r="F7" s="147">
        <f t="shared" si="0"/>
        <v>879513548.39999998</v>
      </c>
      <c r="G7" s="147">
        <f t="shared" si="0"/>
        <v>798281181.17999995</v>
      </c>
      <c r="H7" s="147">
        <f t="shared" si="0"/>
        <v>795351776.15999997</v>
      </c>
      <c r="I7" s="147">
        <f t="shared" si="0"/>
        <v>795319125.59000003</v>
      </c>
      <c r="J7" s="141"/>
      <c r="K7" s="142"/>
      <c r="L7" s="148"/>
    </row>
    <row r="8" spans="2:12" s="7" customFormat="1" ht="24" customHeight="1">
      <c r="B8" s="149" t="s">
        <v>234</v>
      </c>
      <c r="C8" s="147">
        <f>+SUM(C9:C18)</f>
        <v>1850318290.9700003</v>
      </c>
      <c r="D8" s="147">
        <f t="shared" ref="D8:I8" si="1">+SUM(D9:D18)</f>
        <v>1977773943.4200001</v>
      </c>
      <c r="E8" s="147">
        <f>+SUM(E9:E18)</f>
        <v>958221531.16999996</v>
      </c>
      <c r="F8" s="147">
        <f>+SUM(F9:F18)</f>
        <v>855756512.73000002</v>
      </c>
      <c r="G8" s="147">
        <f t="shared" si="1"/>
        <v>776820182.32999992</v>
      </c>
      <c r="H8" s="147">
        <f t="shared" si="1"/>
        <v>775075692.15999997</v>
      </c>
      <c r="I8" s="147">
        <f t="shared" si="1"/>
        <v>775043041.59000003</v>
      </c>
      <c r="J8" s="141"/>
      <c r="K8" s="142"/>
      <c r="L8" s="148"/>
    </row>
    <row r="9" spans="2:12" ht="177" customHeight="1">
      <c r="B9" s="366">
        <v>1000</v>
      </c>
      <c r="C9" s="367">
        <v>1550148014.2</v>
      </c>
      <c r="D9" s="367">
        <v>1602302404.52</v>
      </c>
      <c r="E9" s="367">
        <v>738547243.73000002</v>
      </c>
      <c r="F9" s="367">
        <v>635358424.53999996</v>
      </c>
      <c r="G9" s="367">
        <v>624903722.80999994</v>
      </c>
      <c r="H9" s="367">
        <v>624903722.80999994</v>
      </c>
      <c r="I9" s="367">
        <v>624871072.24000001</v>
      </c>
      <c r="J9" s="141">
        <f>+G9-E9</f>
        <v>-113643520.92000008</v>
      </c>
      <c r="K9" s="142" t="s">
        <v>64</v>
      </c>
      <c r="L9" s="304" t="s">
        <v>284</v>
      </c>
    </row>
    <row r="10" spans="2:12" ht="24" customHeight="1">
      <c r="B10" s="366"/>
      <c r="C10" s="367"/>
      <c r="D10" s="367"/>
      <c r="E10" s="367"/>
      <c r="F10" s="367"/>
      <c r="G10" s="367"/>
      <c r="H10" s="367"/>
      <c r="I10" s="367"/>
      <c r="J10" s="141">
        <f>H9-G9</f>
        <v>0</v>
      </c>
      <c r="K10" s="142" t="s">
        <v>72</v>
      </c>
      <c r="L10" s="148"/>
    </row>
    <row r="11" spans="2:12" ht="195" customHeight="1">
      <c r="B11" s="366">
        <v>2000</v>
      </c>
      <c r="C11" s="367">
        <v>60822933.880000003</v>
      </c>
      <c r="D11" s="367">
        <v>85179661.159999996</v>
      </c>
      <c r="E11" s="367">
        <v>54768069.25</v>
      </c>
      <c r="F11" s="367">
        <v>50350835.859999999</v>
      </c>
      <c r="G11" s="367">
        <v>28251589.510000002</v>
      </c>
      <c r="H11" s="367">
        <v>26507099.34</v>
      </c>
      <c r="I11" s="367">
        <v>26507099.34</v>
      </c>
      <c r="J11" s="141">
        <f>+G11-E11</f>
        <v>-26516479.739999998</v>
      </c>
      <c r="K11" s="142" t="s">
        <v>64</v>
      </c>
      <c r="L11" s="299" t="s">
        <v>288</v>
      </c>
    </row>
    <row r="12" spans="2:12" ht="78.75">
      <c r="B12" s="366"/>
      <c r="C12" s="367"/>
      <c r="D12" s="367"/>
      <c r="E12" s="367"/>
      <c r="F12" s="367"/>
      <c r="G12" s="367"/>
      <c r="H12" s="367"/>
      <c r="I12" s="367"/>
      <c r="J12" s="141">
        <f>H11-G11</f>
        <v>-1744490.1700000018</v>
      </c>
      <c r="K12" s="142" t="s">
        <v>72</v>
      </c>
      <c r="L12" s="299" t="s">
        <v>304</v>
      </c>
    </row>
    <row r="13" spans="2:12" ht="193.5" customHeight="1">
      <c r="B13" s="366">
        <v>3000</v>
      </c>
      <c r="C13" s="367">
        <v>238903397.44999999</v>
      </c>
      <c r="D13" s="367">
        <v>247347515.78</v>
      </c>
      <c r="E13" s="367">
        <v>122183831.67</v>
      </c>
      <c r="F13" s="367">
        <v>141281188.06999999</v>
      </c>
      <c r="G13" s="367">
        <v>95101921.75</v>
      </c>
      <c r="H13" s="367">
        <v>95101921.75</v>
      </c>
      <c r="I13" s="367">
        <v>95101921.75</v>
      </c>
      <c r="J13" s="141">
        <f>+G13-E13</f>
        <v>-27081909.920000002</v>
      </c>
      <c r="K13" s="142" t="s">
        <v>64</v>
      </c>
      <c r="L13" s="299" t="s">
        <v>288</v>
      </c>
    </row>
    <row r="14" spans="2:12" ht="15.75">
      <c r="B14" s="366"/>
      <c r="C14" s="367"/>
      <c r="D14" s="367"/>
      <c r="E14" s="367"/>
      <c r="F14" s="367"/>
      <c r="G14" s="367"/>
      <c r="H14" s="367"/>
      <c r="I14" s="367"/>
      <c r="J14" s="141">
        <f>H13-G13</f>
        <v>0</v>
      </c>
      <c r="K14" s="142" t="s">
        <v>72</v>
      </c>
      <c r="L14" s="299"/>
    </row>
    <row r="15" spans="2:12" ht="67.5" customHeight="1">
      <c r="B15" s="366">
        <v>4000</v>
      </c>
      <c r="C15" s="367">
        <v>443945.44</v>
      </c>
      <c r="D15" s="367">
        <v>42944361.960000001</v>
      </c>
      <c r="E15" s="367">
        <v>42722386.520000003</v>
      </c>
      <c r="F15" s="367">
        <v>28766064.260000002</v>
      </c>
      <c r="G15" s="367">
        <v>28562948.260000002</v>
      </c>
      <c r="H15" s="367">
        <v>28562948.260000002</v>
      </c>
      <c r="I15" s="367">
        <v>28562948.260000002</v>
      </c>
      <c r="J15" s="141">
        <f>+G15-E15</f>
        <v>-14159438.260000002</v>
      </c>
      <c r="K15" s="142" t="s">
        <v>64</v>
      </c>
      <c r="L15" s="299" t="s">
        <v>285</v>
      </c>
    </row>
    <row r="16" spans="2:12" ht="24" customHeight="1">
      <c r="B16" s="366"/>
      <c r="C16" s="367"/>
      <c r="D16" s="367"/>
      <c r="E16" s="367"/>
      <c r="F16" s="367"/>
      <c r="G16" s="367"/>
      <c r="H16" s="367"/>
      <c r="I16" s="367"/>
      <c r="J16" s="141">
        <f>H15-G15</f>
        <v>0</v>
      </c>
      <c r="K16" s="142" t="s">
        <v>72</v>
      </c>
      <c r="L16" s="148"/>
    </row>
    <row r="17" spans="2:12" ht="24" customHeight="1">
      <c r="B17" s="366">
        <v>7000</v>
      </c>
      <c r="C17" s="367"/>
      <c r="D17" s="367"/>
      <c r="E17" s="367"/>
      <c r="F17" s="367"/>
      <c r="G17" s="367"/>
      <c r="H17" s="367"/>
      <c r="I17" s="367"/>
      <c r="J17" s="141">
        <f>+G17-E17</f>
        <v>0</v>
      </c>
      <c r="K17" s="142" t="s">
        <v>64</v>
      </c>
      <c r="L17" s="148"/>
    </row>
    <row r="18" spans="2:12" ht="24" customHeight="1">
      <c r="B18" s="366"/>
      <c r="C18" s="367"/>
      <c r="D18" s="367"/>
      <c r="E18" s="367"/>
      <c r="F18" s="367"/>
      <c r="G18" s="367"/>
      <c r="H18" s="367"/>
      <c r="I18" s="367"/>
      <c r="J18" s="141">
        <f>H17-G17</f>
        <v>0</v>
      </c>
      <c r="K18" s="142" t="s">
        <v>72</v>
      </c>
      <c r="L18" s="148"/>
    </row>
    <row r="19" spans="2:12" ht="24" customHeight="1">
      <c r="B19" s="150" t="s">
        <v>235</v>
      </c>
      <c r="C19" s="147">
        <f t="shared" ref="C19:I19" si="2">+SUM(C20:C33)</f>
        <v>12508428.140000001</v>
      </c>
      <c r="D19" s="147">
        <f t="shared" si="2"/>
        <v>110837713.52000001</v>
      </c>
      <c r="E19" s="147">
        <f t="shared" si="2"/>
        <v>104583405.72</v>
      </c>
      <c r="F19" s="147">
        <f t="shared" si="2"/>
        <v>23757035.669999998</v>
      </c>
      <c r="G19" s="147">
        <f t="shared" si="2"/>
        <v>21460998.849999998</v>
      </c>
      <c r="H19" s="147">
        <f t="shared" si="2"/>
        <v>20276084</v>
      </c>
      <c r="I19" s="147">
        <f t="shared" si="2"/>
        <v>20276084</v>
      </c>
      <c r="J19" s="144"/>
      <c r="K19" s="142"/>
      <c r="L19" s="148"/>
    </row>
    <row r="20" spans="2:12" ht="24" customHeight="1">
      <c r="B20" s="366">
        <v>1000</v>
      </c>
      <c r="C20" s="367"/>
      <c r="D20" s="367"/>
      <c r="E20" s="367"/>
      <c r="F20" s="367"/>
      <c r="G20" s="367"/>
      <c r="H20" s="367"/>
      <c r="I20" s="367"/>
      <c r="J20" s="141">
        <f>+G20-E20</f>
        <v>0</v>
      </c>
      <c r="K20" s="142" t="s">
        <v>64</v>
      </c>
      <c r="L20" s="148"/>
    </row>
    <row r="21" spans="2:12" ht="24" customHeight="1">
      <c r="B21" s="366"/>
      <c r="C21" s="367"/>
      <c r="D21" s="367"/>
      <c r="E21" s="367"/>
      <c r="F21" s="367"/>
      <c r="G21" s="367"/>
      <c r="H21" s="367"/>
      <c r="I21" s="367"/>
      <c r="J21" s="141">
        <f>H20-G20</f>
        <v>0</v>
      </c>
      <c r="K21" s="142" t="s">
        <v>72</v>
      </c>
      <c r="L21" s="148"/>
    </row>
    <row r="22" spans="2:12" ht="24" customHeight="1">
      <c r="B22" s="366">
        <v>2000</v>
      </c>
      <c r="C22" s="367"/>
      <c r="D22" s="367"/>
      <c r="E22" s="367"/>
      <c r="F22" s="367"/>
      <c r="G22" s="367"/>
      <c r="H22" s="367"/>
      <c r="I22" s="367"/>
      <c r="J22" s="141">
        <f>+G22-E22</f>
        <v>0</v>
      </c>
      <c r="K22" s="142" t="s">
        <v>64</v>
      </c>
      <c r="L22" s="148"/>
    </row>
    <row r="23" spans="2:12" ht="24" customHeight="1">
      <c r="B23" s="366"/>
      <c r="C23" s="367"/>
      <c r="D23" s="367"/>
      <c r="E23" s="367"/>
      <c r="F23" s="367"/>
      <c r="G23" s="367"/>
      <c r="H23" s="367"/>
      <c r="I23" s="367"/>
      <c r="J23" s="141">
        <f>H22-G22</f>
        <v>0</v>
      </c>
      <c r="K23" s="142" t="s">
        <v>72</v>
      </c>
      <c r="L23" s="148"/>
    </row>
    <row r="24" spans="2:12" ht="24" customHeight="1">
      <c r="B24" s="366">
        <v>3000</v>
      </c>
      <c r="C24" s="367"/>
      <c r="D24" s="367"/>
      <c r="E24" s="367"/>
      <c r="F24" s="367"/>
      <c r="G24" s="367"/>
      <c r="H24" s="367"/>
      <c r="I24" s="367"/>
      <c r="J24" s="141">
        <f>+G24-E24</f>
        <v>0</v>
      </c>
      <c r="K24" s="142" t="s">
        <v>64</v>
      </c>
      <c r="L24" s="148"/>
    </row>
    <row r="25" spans="2:12" ht="24" customHeight="1">
      <c r="B25" s="366"/>
      <c r="C25" s="367"/>
      <c r="D25" s="367"/>
      <c r="E25" s="367"/>
      <c r="F25" s="367"/>
      <c r="G25" s="367"/>
      <c r="H25" s="367"/>
      <c r="I25" s="367"/>
      <c r="J25" s="141">
        <f>H24-G24</f>
        <v>0</v>
      </c>
      <c r="K25" s="142" t="s">
        <v>72</v>
      </c>
      <c r="L25" s="148"/>
    </row>
    <row r="26" spans="2:12" ht="193.5" customHeight="1">
      <c r="B26" s="366">
        <v>5000</v>
      </c>
      <c r="C26" s="367">
        <v>12508428.140000001</v>
      </c>
      <c r="D26" s="367">
        <v>44346434.770000003</v>
      </c>
      <c r="E26" s="367">
        <v>38092126.969999999</v>
      </c>
      <c r="F26" s="367">
        <v>20418679.489999998</v>
      </c>
      <c r="G26" s="367">
        <v>19447453.239999998</v>
      </c>
      <c r="H26" s="367">
        <v>18262538.390000001</v>
      </c>
      <c r="I26" s="367">
        <v>18262538.390000001</v>
      </c>
      <c r="J26" s="141">
        <f>+G26-E26</f>
        <v>-18644673.73</v>
      </c>
      <c r="K26" s="142" t="s">
        <v>64</v>
      </c>
      <c r="L26" s="299" t="s">
        <v>288</v>
      </c>
    </row>
    <row r="27" spans="2:12" ht="89.25" customHeight="1">
      <c r="B27" s="366"/>
      <c r="C27" s="367"/>
      <c r="D27" s="367"/>
      <c r="E27" s="367"/>
      <c r="F27" s="367"/>
      <c r="G27" s="367"/>
      <c r="H27" s="367"/>
      <c r="I27" s="367"/>
      <c r="J27" s="141">
        <f>H26-G26</f>
        <v>-1184914.8499999978</v>
      </c>
      <c r="K27" s="142" t="s">
        <v>72</v>
      </c>
      <c r="L27" s="299" t="s">
        <v>304</v>
      </c>
    </row>
    <row r="28" spans="2:12" ht="175.5" customHeight="1">
      <c r="B28" s="366">
        <v>6000</v>
      </c>
      <c r="C28" s="367"/>
      <c r="D28" s="367">
        <v>66480941.909999996</v>
      </c>
      <c r="E28" s="367">
        <v>66480941.909999996</v>
      </c>
      <c r="F28" s="367">
        <v>3338356.18</v>
      </c>
      <c r="G28" s="367">
        <v>2013545.61</v>
      </c>
      <c r="H28" s="367">
        <v>2013545.61</v>
      </c>
      <c r="I28" s="367">
        <v>2013545.61</v>
      </c>
      <c r="J28" s="141">
        <f>+G28-E28</f>
        <v>-64467396.299999997</v>
      </c>
      <c r="K28" s="142" t="s">
        <v>64</v>
      </c>
      <c r="L28" s="299" t="s">
        <v>287</v>
      </c>
    </row>
    <row r="29" spans="2:12" ht="24" customHeight="1">
      <c r="B29" s="366"/>
      <c r="C29" s="367"/>
      <c r="D29" s="367"/>
      <c r="E29" s="367"/>
      <c r="F29" s="367"/>
      <c r="G29" s="367"/>
      <c r="H29" s="367"/>
      <c r="I29" s="367"/>
      <c r="J29" s="141">
        <f>H28-G28</f>
        <v>0</v>
      </c>
      <c r="K29" s="142" t="s">
        <v>72</v>
      </c>
      <c r="L29" s="148"/>
    </row>
    <row r="30" spans="2:12" ht="173.25">
      <c r="B30" s="366">
        <v>7000</v>
      </c>
      <c r="C30" s="367"/>
      <c r="D30" s="367">
        <v>10336.84</v>
      </c>
      <c r="E30" s="367">
        <v>10336.84</v>
      </c>
      <c r="F30" s="367">
        <v>0</v>
      </c>
      <c r="G30" s="367">
        <v>0</v>
      </c>
      <c r="H30" s="367">
        <v>0</v>
      </c>
      <c r="I30" s="367">
        <v>0</v>
      </c>
      <c r="J30" s="141">
        <f>+G30-E30</f>
        <v>-10336.84</v>
      </c>
      <c r="K30" s="142" t="s">
        <v>64</v>
      </c>
      <c r="L30" s="304" t="s">
        <v>286</v>
      </c>
    </row>
    <row r="31" spans="2:12" ht="24" customHeight="1">
      <c r="B31" s="366"/>
      <c r="C31" s="367"/>
      <c r="D31" s="367"/>
      <c r="E31" s="367"/>
      <c r="F31" s="367"/>
      <c r="G31" s="367"/>
      <c r="H31" s="367"/>
      <c r="I31" s="367"/>
      <c r="J31" s="141">
        <f>H30-G30</f>
        <v>0</v>
      </c>
      <c r="K31" s="142" t="s">
        <v>72</v>
      </c>
      <c r="L31" s="148"/>
    </row>
    <row r="32" spans="2:12" ht="24" customHeight="1">
      <c r="B32" s="366">
        <v>8000</v>
      </c>
      <c r="C32" s="367"/>
      <c r="D32" s="367"/>
      <c r="E32" s="367"/>
      <c r="F32" s="367"/>
      <c r="G32" s="367"/>
      <c r="H32" s="367"/>
      <c r="I32" s="367"/>
      <c r="J32" s="141">
        <f>+G32-E32</f>
        <v>0</v>
      </c>
      <c r="K32" s="142" t="s">
        <v>64</v>
      </c>
      <c r="L32" s="148"/>
    </row>
    <row r="33" spans="2:12" ht="24" customHeight="1">
      <c r="B33" s="366"/>
      <c r="C33" s="367"/>
      <c r="D33" s="367"/>
      <c r="E33" s="367"/>
      <c r="F33" s="367"/>
      <c r="G33" s="367"/>
      <c r="H33" s="367"/>
      <c r="I33" s="367"/>
      <c r="J33" s="141">
        <f>H32-G32</f>
        <v>0</v>
      </c>
      <c r="K33" s="142" t="s">
        <v>72</v>
      </c>
      <c r="L33" s="148"/>
    </row>
    <row r="34" spans="2:12" ht="5.25" customHeight="1">
      <c r="B34" s="113"/>
      <c r="C34" s="114"/>
      <c r="D34" s="114"/>
      <c r="E34" s="114"/>
      <c r="F34" s="114"/>
      <c r="G34" s="114"/>
      <c r="H34" s="114"/>
      <c r="I34" s="114"/>
    </row>
  </sheetData>
  <sheetProtection formatCells="0" formatColumns="0" formatRows="0"/>
  <mergeCells count="102">
    <mergeCell ref="B32:B33"/>
    <mergeCell ref="C32:C33"/>
    <mergeCell ref="D32:D33"/>
    <mergeCell ref="F32:F33"/>
    <mergeCell ref="G32:G33"/>
    <mergeCell ref="H32:H33"/>
    <mergeCell ref="I32:I33"/>
    <mergeCell ref="E30:E31"/>
    <mergeCell ref="E32:E33"/>
    <mergeCell ref="B30:B31"/>
    <mergeCell ref="C30:C31"/>
    <mergeCell ref="D30:D31"/>
    <mergeCell ref="F30:F31"/>
    <mergeCell ref="G30:G31"/>
    <mergeCell ref="H30:H31"/>
    <mergeCell ref="I30:I31"/>
    <mergeCell ref="I28:I29"/>
    <mergeCell ref="E26:E27"/>
    <mergeCell ref="E28:E29"/>
    <mergeCell ref="B26:B27"/>
    <mergeCell ref="C26:C27"/>
    <mergeCell ref="D26:D27"/>
    <mergeCell ref="F26:F27"/>
    <mergeCell ref="G26:G27"/>
    <mergeCell ref="H26:H27"/>
    <mergeCell ref="I26:I27"/>
    <mergeCell ref="B28:B29"/>
    <mergeCell ref="C28:C29"/>
    <mergeCell ref="D28:D29"/>
    <mergeCell ref="F28:F29"/>
    <mergeCell ref="G28:G29"/>
    <mergeCell ref="H28:H29"/>
    <mergeCell ref="B24:B25"/>
    <mergeCell ref="C24:C25"/>
    <mergeCell ref="D24:D25"/>
    <mergeCell ref="F24:F25"/>
    <mergeCell ref="G24:G25"/>
    <mergeCell ref="H24:H25"/>
    <mergeCell ref="I24:I25"/>
    <mergeCell ref="B22:B23"/>
    <mergeCell ref="C22:C23"/>
    <mergeCell ref="D22:D23"/>
    <mergeCell ref="F22:F23"/>
    <mergeCell ref="G22:G23"/>
    <mergeCell ref="H22:H23"/>
    <mergeCell ref="E22:E23"/>
    <mergeCell ref="E24:E25"/>
    <mergeCell ref="I22:I23"/>
    <mergeCell ref="B20:B21"/>
    <mergeCell ref="C20:C21"/>
    <mergeCell ref="D20:D21"/>
    <mergeCell ref="F20:F21"/>
    <mergeCell ref="G20:G21"/>
    <mergeCell ref="H20:H21"/>
    <mergeCell ref="I20:I21"/>
    <mergeCell ref="B17:B18"/>
    <mergeCell ref="C17:C18"/>
    <mergeCell ref="D17:D18"/>
    <mergeCell ref="F17:F18"/>
    <mergeCell ref="G17:G18"/>
    <mergeCell ref="H17:H18"/>
    <mergeCell ref="E17:E18"/>
    <mergeCell ref="E20:E21"/>
    <mergeCell ref="I17:I18"/>
    <mergeCell ref="B15:B16"/>
    <mergeCell ref="C15:C16"/>
    <mergeCell ref="D15:D16"/>
    <mergeCell ref="F15:F16"/>
    <mergeCell ref="G15:G16"/>
    <mergeCell ref="H15:H16"/>
    <mergeCell ref="I15:I16"/>
    <mergeCell ref="B13:B14"/>
    <mergeCell ref="C13:C14"/>
    <mergeCell ref="D13:D14"/>
    <mergeCell ref="F13:F14"/>
    <mergeCell ref="G13:G14"/>
    <mergeCell ref="H13:H14"/>
    <mergeCell ref="E13:E14"/>
    <mergeCell ref="E15:E16"/>
    <mergeCell ref="I13:I14"/>
    <mergeCell ref="B1:L1"/>
    <mergeCell ref="B4:B6"/>
    <mergeCell ref="C4:I4"/>
    <mergeCell ref="K4:L4"/>
    <mergeCell ref="B11:B12"/>
    <mergeCell ref="C11:C12"/>
    <mergeCell ref="D11:D12"/>
    <mergeCell ref="F11:F12"/>
    <mergeCell ref="G11:G12"/>
    <mergeCell ref="H11:H12"/>
    <mergeCell ref="I11:I12"/>
    <mergeCell ref="B9:B10"/>
    <mergeCell ref="C9:C10"/>
    <mergeCell ref="D9:D10"/>
    <mergeCell ref="F9:F10"/>
    <mergeCell ref="G9:G10"/>
    <mergeCell ref="H9:H10"/>
    <mergeCell ref="E9:E10"/>
    <mergeCell ref="E11:E12"/>
    <mergeCell ref="I9:I10"/>
    <mergeCell ref="C2:L2"/>
    <mergeCell ref="C3:L3"/>
  </mergeCells>
  <printOptions horizontalCentered="1"/>
  <pageMargins left="0.51181102362204722" right="0.51181102362204722" top="1.1023622047244095" bottom="0.51181102362204722" header="0.31496062992125984" footer="0.31496062992125984"/>
  <pageSetup scale="46" orientation="landscape" r:id="rId1"/>
  <headerFooter scaleWithDoc="0">
    <oddHeader>&amp;L&amp;G&amp;R
&amp;"Roboto Black,Normal"&amp;K8F4899INFORME DE AVANCE TRIMESTRAL&amp;K9F2241
&amp;"Roboto,Normal"&amp;K8F4899ENERO-JUNIO 2026</oddHeader>
  </headerFooter>
  <rowBreaks count="1" manualBreakCount="1">
    <brk id="18" max="12" man="1"/>
  </rowBreaks>
  <ignoredErrors>
    <ignoredError sqref="J19 J10:J11 J20 J15:J16 J17 J13 J12 J14 J26 J32 J30 J28 J24 J22 J21 J23 J25 J29 J31 J33 J27" formula="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Q46"/>
  <sheetViews>
    <sheetView showGridLines="0" zoomScale="70" zoomScaleNormal="70" workbookViewId="0"/>
  </sheetViews>
  <sheetFormatPr baseColWidth="10" defaultColWidth="11.42578125" defaultRowHeight="12.75"/>
  <cols>
    <col min="1" max="1" width="0.42578125" style="11" customWidth="1"/>
    <col min="2" max="4" width="5.28515625" style="11" customWidth="1"/>
    <col min="5" max="5" width="41.42578125" style="11" customWidth="1"/>
    <col min="6" max="14" width="22.5703125" style="11" customWidth="1"/>
    <col min="15" max="15" width="0.42578125" style="11" customWidth="1"/>
    <col min="16" max="16" width="11.42578125" style="11"/>
    <col min="17" max="17" width="39" style="11" customWidth="1"/>
    <col min="18" max="16384" width="11.42578125" style="11"/>
  </cols>
  <sheetData>
    <row r="1" spans="2:17" ht="39" customHeight="1">
      <c r="B1" s="360" t="s">
        <v>76</v>
      </c>
      <c r="C1" s="360"/>
      <c r="D1" s="360"/>
      <c r="E1" s="360"/>
      <c r="F1" s="360"/>
      <c r="G1" s="360"/>
      <c r="H1" s="360"/>
      <c r="I1" s="360"/>
      <c r="J1" s="360"/>
      <c r="K1" s="360"/>
      <c r="L1" s="360"/>
      <c r="M1" s="360"/>
      <c r="N1" s="360"/>
      <c r="O1" s="55"/>
    </row>
    <row r="2" spans="2:17" ht="27" customHeight="1">
      <c r="B2" s="371" t="s">
        <v>198</v>
      </c>
      <c r="C2" s="371"/>
      <c r="D2" s="371"/>
      <c r="E2" s="372" t="str">
        <f>+CARATULA!D17</f>
        <v>29A000 UNIVERSIDAD AUTÓNOMA DE LA CIUDAD DE MÉXICO</v>
      </c>
      <c r="F2" s="372"/>
      <c r="G2" s="372"/>
      <c r="H2" s="372"/>
      <c r="I2" s="372"/>
      <c r="J2" s="372"/>
      <c r="K2" s="372"/>
      <c r="L2" s="372"/>
      <c r="M2" s="372"/>
      <c r="N2" s="372"/>
      <c r="O2" s="57"/>
    </row>
    <row r="3" spans="2:17" ht="27" customHeight="1">
      <c r="B3" s="371" t="s">
        <v>199</v>
      </c>
      <c r="C3" s="371"/>
      <c r="D3" s="371"/>
      <c r="E3" s="372" t="str">
        <f>+CARATULA!D14</f>
        <v>ENERO–JUNIO 2026</v>
      </c>
      <c r="F3" s="372"/>
      <c r="G3" s="372"/>
      <c r="H3" s="372"/>
      <c r="I3" s="372"/>
      <c r="J3" s="372"/>
      <c r="K3" s="372"/>
      <c r="L3" s="372"/>
      <c r="M3" s="372"/>
      <c r="N3" s="372"/>
      <c r="O3" s="57"/>
    </row>
    <row r="4" spans="2:17" ht="22.5" customHeight="1">
      <c r="B4" s="361" t="s">
        <v>78</v>
      </c>
      <c r="C4" s="364" t="s">
        <v>79</v>
      </c>
      <c r="D4" s="364" t="s">
        <v>80</v>
      </c>
      <c r="E4" s="364" t="s">
        <v>81</v>
      </c>
      <c r="F4" s="375" t="s">
        <v>89</v>
      </c>
      <c r="G4" s="375"/>
      <c r="H4" s="375"/>
      <c r="I4" s="375"/>
      <c r="J4" s="375"/>
      <c r="K4" s="375"/>
      <c r="L4" s="375"/>
      <c r="M4" s="364" t="s">
        <v>77</v>
      </c>
      <c r="N4" s="365"/>
      <c r="O4" s="55"/>
    </row>
    <row r="5" spans="2:17" ht="42" customHeight="1">
      <c r="B5" s="362"/>
      <c r="C5" s="373"/>
      <c r="D5" s="373"/>
      <c r="E5" s="373"/>
      <c r="F5" s="266" t="s">
        <v>82</v>
      </c>
      <c r="G5" s="266" t="s">
        <v>83</v>
      </c>
      <c r="H5" s="266" t="s">
        <v>84</v>
      </c>
      <c r="I5" s="266" t="s">
        <v>85</v>
      </c>
      <c r="J5" s="266" t="s">
        <v>86</v>
      </c>
      <c r="K5" s="266" t="s">
        <v>87</v>
      </c>
      <c r="L5" s="266" t="s">
        <v>88</v>
      </c>
      <c r="M5" s="266" t="s">
        <v>183</v>
      </c>
      <c r="N5" s="270" t="s">
        <v>184</v>
      </c>
      <c r="O5" s="55"/>
    </row>
    <row r="6" spans="2:17" ht="32.25" customHeight="1">
      <c r="B6" s="363"/>
      <c r="C6" s="374"/>
      <c r="D6" s="374"/>
      <c r="E6" s="374"/>
      <c r="F6" s="271" t="s">
        <v>90</v>
      </c>
      <c r="G6" s="271" t="s">
        <v>91</v>
      </c>
      <c r="H6" s="271" t="s">
        <v>92</v>
      </c>
      <c r="I6" s="271" t="s">
        <v>93</v>
      </c>
      <c r="J6" s="271" t="s">
        <v>94</v>
      </c>
      <c r="K6" s="271" t="s">
        <v>95</v>
      </c>
      <c r="L6" s="271" t="s">
        <v>96</v>
      </c>
      <c r="M6" s="272" t="s">
        <v>97</v>
      </c>
      <c r="N6" s="273" t="s">
        <v>98</v>
      </c>
      <c r="O6" s="65"/>
    </row>
    <row r="7" spans="2:17" ht="20.25" customHeight="1">
      <c r="B7" s="370" t="s">
        <v>62</v>
      </c>
      <c r="C7" s="370"/>
      <c r="D7" s="370"/>
      <c r="E7" s="370"/>
      <c r="F7" s="164">
        <f>+SUM(F8:F45)</f>
        <v>1862826719.1100004</v>
      </c>
      <c r="G7" s="164">
        <f t="shared" ref="G7:L7" si="0">+SUM(G8:G45)</f>
        <v>2088611656.9400001</v>
      </c>
      <c r="H7" s="164">
        <f t="shared" si="0"/>
        <v>1062804936.89</v>
      </c>
      <c r="I7" s="164">
        <f t="shared" si="0"/>
        <v>879513548.39999998</v>
      </c>
      <c r="J7" s="164">
        <f t="shared" si="0"/>
        <v>798281181.17999995</v>
      </c>
      <c r="K7" s="164">
        <f t="shared" si="0"/>
        <v>795351776.15999997</v>
      </c>
      <c r="L7" s="164">
        <f t="shared" si="0"/>
        <v>795319125.59000003</v>
      </c>
      <c r="M7" s="164">
        <f>+J7-H7</f>
        <v>-264523755.71000004</v>
      </c>
      <c r="N7" s="164">
        <f>+K7-H7</f>
        <v>-267453160.73000002</v>
      </c>
      <c r="O7" s="66"/>
      <c r="Q7" s="108"/>
    </row>
    <row r="8" spans="2:17" ht="20.25" customHeight="1">
      <c r="B8" s="305">
        <v>2</v>
      </c>
      <c r="C8" s="305"/>
      <c r="D8" s="305"/>
      <c r="E8" s="306" t="s">
        <v>305</v>
      </c>
      <c r="F8" s="307"/>
      <c r="G8" s="307"/>
      <c r="H8" s="307"/>
      <c r="I8" s="307"/>
      <c r="J8" s="307"/>
      <c r="K8" s="307"/>
      <c r="L8" s="307"/>
      <c r="M8" s="308"/>
      <c r="N8" s="308"/>
      <c r="O8" s="66"/>
    </row>
    <row r="9" spans="2:17" ht="20.25" customHeight="1">
      <c r="B9" s="305"/>
      <c r="C9" s="305">
        <v>5</v>
      </c>
      <c r="D9" s="305"/>
      <c r="E9" s="306" t="s">
        <v>306</v>
      </c>
      <c r="F9" s="307"/>
      <c r="G9" s="307"/>
      <c r="H9" s="307"/>
      <c r="I9" s="307"/>
      <c r="J9" s="307"/>
      <c r="K9" s="307"/>
      <c r="L9" s="307"/>
      <c r="M9" s="307"/>
      <c r="N9" s="307"/>
      <c r="O9" s="67"/>
    </row>
    <row r="10" spans="2:17" ht="20.25" customHeight="1">
      <c r="B10" s="305"/>
      <c r="C10" s="305"/>
      <c r="D10" s="305">
        <v>3</v>
      </c>
      <c r="E10" s="306" t="s">
        <v>307</v>
      </c>
      <c r="F10" s="307">
        <v>1862826719.1100004</v>
      </c>
      <c r="G10" s="307">
        <v>2088611656.9400001</v>
      </c>
      <c r="H10" s="307">
        <v>1062804936.89</v>
      </c>
      <c r="I10" s="307">
        <v>879513548.39999998</v>
      </c>
      <c r="J10" s="307">
        <v>798281181.17999995</v>
      </c>
      <c r="K10" s="307">
        <v>795351776.15999997</v>
      </c>
      <c r="L10" s="307">
        <v>795319125.59000003</v>
      </c>
      <c r="M10" s="307"/>
      <c r="N10" s="307"/>
      <c r="O10" s="67"/>
    </row>
    <row r="11" spans="2:17" ht="20.25" customHeight="1">
      <c r="B11" s="155"/>
      <c r="C11" s="155"/>
      <c r="D11" s="151"/>
      <c r="E11" s="156"/>
      <c r="F11" s="157"/>
      <c r="G11" s="157"/>
      <c r="H11" s="157"/>
      <c r="I11" s="157"/>
      <c r="J11" s="157"/>
      <c r="K11" s="157"/>
      <c r="L11" s="157"/>
      <c r="M11" s="157"/>
      <c r="N11" s="157"/>
      <c r="O11" s="68"/>
    </row>
    <row r="12" spans="2:17" ht="20.25" customHeight="1">
      <c r="B12" s="158"/>
      <c r="C12" s="158"/>
      <c r="D12" s="155"/>
      <c r="E12" s="156"/>
      <c r="F12" s="157"/>
      <c r="G12" s="157"/>
      <c r="H12" s="157"/>
      <c r="I12" s="157"/>
      <c r="J12" s="157"/>
      <c r="K12" s="157"/>
      <c r="L12" s="157"/>
      <c r="M12" s="157"/>
      <c r="N12" s="157"/>
      <c r="O12" s="69"/>
    </row>
    <row r="13" spans="2:17" ht="20.25" customHeight="1">
      <c r="B13" s="151"/>
      <c r="C13" s="151"/>
      <c r="D13" s="151"/>
      <c r="E13" s="152"/>
      <c r="F13" s="153"/>
      <c r="G13" s="153"/>
      <c r="H13" s="153"/>
      <c r="I13" s="153"/>
      <c r="J13" s="153"/>
      <c r="K13" s="153"/>
      <c r="L13" s="153"/>
      <c r="M13" s="153"/>
      <c r="N13" s="153"/>
      <c r="O13" s="67"/>
    </row>
    <row r="14" spans="2:17" ht="20.25" customHeight="1">
      <c r="B14" s="158"/>
      <c r="C14" s="158"/>
      <c r="D14" s="158"/>
      <c r="E14" s="156"/>
      <c r="F14" s="157"/>
      <c r="G14" s="157"/>
      <c r="H14" s="157"/>
      <c r="I14" s="157"/>
      <c r="J14" s="157"/>
      <c r="K14" s="157"/>
      <c r="L14" s="157"/>
      <c r="M14" s="157"/>
      <c r="N14" s="157"/>
      <c r="O14" s="69"/>
    </row>
    <row r="15" spans="2:17" ht="20.25" customHeight="1">
      <c r="B15" s="158"/>
      <c r="C15" s="158"/>
      <c r="D15" s="158"/>
      <c r="E15" s="156"/>
      <c r="F15" s="157"/>
      <c r="G15" s="157"/>
      <c r="H15" s="157"/>
      <c r="I15" s="157"/>
      <c r="J15" s="157"/>
      <c r="K15" s="157"/>
      <c r="L15" s="157"/>
      <c r="M15" s="157"/>
      <c r="N15" s="157"/>
      <c r="O15" s="69"/>
    </row>
    <row r="16" spans="2:17" ht="20.25" customHeight="1">
      <c r="B16" s="158"/>
      <c r="C16" s="158"/>
      <c r="D16" s="158"/>
      <c r="E16" s="156"/>
      <c r="F16" s="157"/>
      <c r="G16" s="157"/>
      <c r="H16" s="157"/>
      <c r="I16" s="157"/>
      <c r="J16" s="157"/>
      <c r="K16" s="157"/>
      <c r="L16" s="157"/>
      <c r="M16" s="157"/>
      <c r="N16" s="157"/>
      <c r="O16" s="69"/>
    </row>
    <row r="17" spans="2:15" ht="20.25" customHeight="1">
      <c r="B17" s="158"/>
      <c r="C17" s="158"/>
      <c r="D17" s="158"/>
      <c r="E17" s="156"/>
      <c r="F17" s="157"/>
      <c r="G17" s="157"/>
      <c r="H17" s="157"/>
      <c r="I17" s="157"/>
      <c r="J17" s="157"/>
      <c r="K17" s="157"/>
      <c r="L17" s="157"/>
      <c r="M17" s="157"/>
      <c r="N17" s="157"/>
      <c r="O17" s="69"/>
    </row>
    <row r="18" spans="2:15" ht="20.25" customHeight="1">
      <c r="B18" s="158"/>
      <c r="C18" s="158"/>
      <c r="D18" s="158"/>
      <c r="E18" s="156"/>
      <c r="F18" s="157"/>
      <c r="G18" s="157"/>
      <c r="H18" s="157"/>
      <c r="I18" s="157"/>
      <c r="J18" s="157"/>
      <c r="K18" s="157"/>
      <c r="L18" s="157"/>
      <c r="M18" s="157"/>
      <c r="N18" s="157"/>
      <c r="O18" s="69"/>
    </row>
    <row r="19" spans="2:15" ht="20.25" customHeight="1">
      <c r="B19" s="158"/>
      <c r="C19" s="158"/>
      <c r="D19" s="158"/>
      <c r="E19" s="156"/>
      <c r="F19" s="157"/>
      <c r="G19" s="157"/>
      <c r="H19" s="157"/>
      <c r="I19" s="157"/>
      <c r="J19" s="157"/>
      <c r="K19" s="157"/>
      <c r="L19" s="157"/>
      <c r="M19" s="157"/>
      <c r="N19" s="157"/>
      <c r="O19" s="69"/>
    </row>
    <row r="20" spans="2:15" ht="20.25" customHeight="1">
      <c r="B20" s="158"/>
      <c r="C20" s="158"/>
      <c r="D20" s="158"/>
      <c r="E20" s="156"/>
      <c r="F20" s="157"/>
      <c r="G20" s="157"/>
      <c r="H20" s="157"/>
      <c r="I20" s="157"/>
      <c r="J20" s="157"/>
      <c r="K20" s="157"/>
      <c r="L20" s="157"/>
      <c r="M20" s="157"/>
      <c r="N20" s="157"/>
      <c r="O20" s="69"/>
    </row>
    <row r="21" spans="2:15" ht="20.25" customHeight="1">
      <c r="B21" s="158"/>
      <c r="C21" s="158"/>
      <c r="D21" s="158"/>
      <c r="E21" s="156"/>
      <c r="F21" s="157"/>
      <c r="G21" s="157"/>
      <c r="H21" s="157"/>
      <c r="I21" s="157"/>
      <c r="J21" s="157"/>
      <c r="K21" s="157"/>
      <c r="L21" s="157"/>
      <c r="M21" s="157"/>
      <c r="N21" s="157"/>
      <c r="O21" s="69"/>
    </row>
    <row r="22" spans="2:15" ht="20.25" customHeight="1">
      <c r="B22" s="158"/>
      <c r="C22" s="158"/>
      <c r="D22" s="158"/>
      <c r="E22" s="156"/>
      <c r="F22" s="157"/>
      <c r="G22" s="157"/>
      <c r="H22" s="157"/>
      <c r="I22" s="157"/>
      <c r="J22" s="157"/>
      <c r="K22" s="157"/>
      <c r="L22" s="157"/>
      <c r="M22" s="157"/>
      <c r="N22" s="157"/>
      <c r="O22" s="69"/>
    </row>
    <row r="23" spans="2:15" ht="20.25" customHeight="1">
      <c r="B23" s="158"/>
      <c r="C23" s="158"/>
      <c r="D23" s="158"/>
      <c r="E23" s="156"/>
      <c r="F23" s="157"/>
      <c r="G23" s="157"/>
      <c r="H23" s="157"/>
      <c r="I23" s="157"/>
      <c r="J23" s="157"/>
      <c r="K23" s="157"/>
      <c r="L23" s="157"/>
      <c r="M23" s="157"/>
      <c r="N23" s="157"/>
      <c r="O23" s="69"/>
    </row>
    <row r="24" spans="2:15" ht="20.25" customHeight="1">
      <c r="B24" s="158"/>
      <c r="C24" s="158"/>
      <c r="D24" s="158"/>
      <c r="E24" s="156"/>
      <c r="F24" s="157"/>
      <c r="G24" s="157"/>
      <c r="H24" s="157"/>
      <c r="I24" s="157"/>
      <c r="J24" s="157"/>
      <c r="K24" s="157"/>
      <c r="L24" s="157"/>
      <c r="M24" s="157"/>
      <c r="N24" s="157"/>
      <c r="O24" s="69"/>
    </row>
    <row r="25" spans="2:15" ht="20.25" customHeight="1">
      <c r="B25" s="158"/>
      <c r="C25" s="158"/>
      <c r="D25" s="158"/>
      <c r="E25" s="156"/>
      <c r="F25" s="157"/>
      <c r="G25" s="157"/>
      <c r="H25" s="157"/>
      <c r="I25" s="157"/>
      <c r="J25" s="157"/>
      <c r="K25" s="157"/>
      <c r="L25" s="157"/>
      <c r="M25" s="157"/>
      <c r="N25" s="157"/>
      <c r="O25" s="69"/>
    </row>
    <row r="26" spans="2:15" ht="20.25" customHeight="1">
      <c r="B26" s="158"/>
      <c r="C26" s="158"/>
      <c r="D26" s="158"/>
      <c r="E26" s="156"/>
      <c r="F26" s="157"/>
      <c r="G26" s="157"/>
      <c r="H26" s="157"/>
      <c r="I26" s="157"/>
      <c r="J26" s="157"/>
      <c r="K26" s="157"/>
      <c r="L26" s="157"/>
      <c r="M26" s="157"/>
      <c r="N26" s="157"/>
      <c r="O26" s="69"/>
    </row>
    <row r="27" spans="2:15" ht="20.25" customHeight="1">
      <c r="B27" s="158"/>
      <c r="C27" s="158"/>
      <c r="D27" s="158"/>
      <c r="E27" s="156"/>
      <c r="F27" s="157"/>
      <c r="G27" s="157"/>
      <c r="H27" s="157"/>
      <c r="I27" s="157"/>
      <c r="J27" s="157"/>
      <c r="K27" s="157"/>
      <c r="L27" s="157"/>
      <c r="M27" s="157"/>
      <c r="N27" s="157"/>
      <c r="O27" s="69"/>
    </row>
    <row r="28" spans="2:15" ht="20.25" customHeight="1">
      <c r="B28" s="158"/>
      <c r="C28" s="158"/>
      <c r="D28" s="158"/>
      <c r="E28" s="156"/>
      <c r="F28" s="157"/>
      <c r="G28" s="157"/>
      <c r="H28" s="157"/>
      <c r="I28" s="157"/>
      <c r="J28" s="157"/>
      <c r="K28" s="157"/>
      <c r="L28" s="157"/>
      <c r="M28" s="157"/>
      <c r="N28" s="157"/>
      <c r="O28" s="69"/>
    </row>
    <row r="29" spans="2:15" ht="20.25" customHeight="1">
      <c r="B29" s="158"/>
      <c r="C29" s="158"/>
      <c r="D29" s="158"/>
      <c r="E29" s="156"/>
      <c r="F29" s="157"/>
      <c r="G29" s="157"/>
      <c r="H29" s="157"/>
      <c r="I29" s="157"/>
      <c r="J29" s="157"/>
      <c r="K29" s="157"/>
      <c r="L29" s="157"/>
      <c r="M29" s="157"/>
      <c r="N29" s="157"/>
      <c r="O29" s="69"/>
    </row>
    <row r="30" spans="2:15" ht="20.25" customHeight="1">
      <c r="B30" s="158"/>
      <c r="C30" s="158"/>
      <c r="D30" s="158"/>
      <c r="E30" s="156"/>
      <c r="F30" s="157"/>
      <c r="G30" s="157"/>
      <c r="H30" s="157"/>
      <c r="I30" s="157"/>
      <c r="J30" s="157"/>
      <c r="K30" s="157"/>
      <c r="L30" s="157"/>
      <c r="M30" s="157"/>
      <c r="N30" s="157"/>
      <c r="O30" s="69"/>
    </row>
    <row r="31" spans="2:15" ht="20.25" customHeight="1">
      <c r="B31" s="158"/>
      <c r="C31" s="158"/>
      <c r="D31" s="158"/>
      <c r="E31" s="156"/>
      <c r="F31" s="157"/>
      <c r="G31" s="157"/>
      <c r="H31" s="157"/>
      <c r="I31" s="157"/>
      <c r="J31" s="157"/>
      <c r="K31" s="157"/>
      <c r="L31" s="157"/>
      <c r="M31" s="157"/>
      <c r="N31" s="157"/>
      <c r="O31" s="69"/>
    </row>
    <row r="32" spans="2:15" ht="20.25" customHeight="1">
      <c r="B32" s="158"/>
      <c r="C32" s="158"/>
      <c r="D32" s="158"/>
      <c r="E32" s="156"/>
      <c r="F32" s="157"/>
      <c r="G32" s="157"/>
      <c r="H32" s="157"/>
      <c r="I32" s="157"/>
      <c r="J32" s="157"/>
      <c r="K32" s="157"/>
      <c r="L32" s="157"/>
      <c r="M32" s="157"/>
      <c r="N32" s="157"/>
      <c r="O32" s="69"/>
    </row>
    <row r="33" spans="2:15" ht="20.25" customHeight="1">
      <c r="B33" s="158"/>
      <c r="C33" s="158"/>
      <c r="D33" s="158"/>
      <c r="E33" s="156"/>
      <c r="F33" s="157"/>
      <c r="G33" s="157"/>
      <c r="H33" s="157"/>
      <c r="I33" s="157"/>
      <c r="J33" s="157"/>
      <c r="K33" s="157"/>
      <c r="L33" s="157"/>
      <c r="M33" s="157"/>
      <c r="N33" s="157"/>
      <c r="O33" s="69"/>
    </row>
    <row r="34" spans="2:15" ht="20.25" customHeight="1">
      <c r="B34" s="159"/>
      <c r="C34" s="159"/>
      <c r="D34" s="160"/>
      <c r="E34" s="161"/>
      <c r="F34" s="157"/>
      <c r="G34" s="157"/>
      <c r="H34" s="157"/>
      <c r="I34" s="157"/>
      <c r="J34" s="157"/>
      <c r="K34" s="157"/>
      <c r="L34" s="157"/>
      <c r="M34" s="157"/>
      <c r="N34" s="157"/>
      <c r="O34" s="70"/>
    </row>
    <row r="35" spans="2:15" ht="20.25" customHeight="1">
      <c r="B35" s="162"/>
      <c r="C35" s="162"/>
      <c r="D35" s="160"/>
      <c r="E35" s="161"/>
      <c r="F35" s="154"/>
      <c r="G35" s="154"/>
      <c r="H35" s="154"/>
      <c r="I35" s="154"/>
      <c r="J35" s="157"/>
      <c r="K35" s="157"/>
      <c r="L35" s="157"/>
      <c r="M35" s="157"/>
      <c r="N35" s="157"/>
      <c r="O35" s="70"/>
    </row>
    <row r="36" spans="2:15" ht="20.25" customHeight="1">
      <c r="B36" s="163"/>
      <c r="C36" s="163"/>
      <c r="D36" s="160"/>
      <c r="E36" s="161"/>
      <c r="F36" s="157"/>
      <c r="G36" s="157"/>
      <c r="H36" s="157"/>
      <c r="I36" s="157"/>
      <c r="J36" s="157"/>
      <c r="K36" s="157"/>
      <c r="L36" s="157"/>
      <c r="M36" s="157"/>
      <c r="N36" s="157"/>
      <c r="O36" s="70"/>
    </row>
    <row r="37" spans="2:15" ht="20.25" customHeight="1">
      <c r="B37" s="160"/>
      <c r="C37" s="160"/>
      <c r="D37" s="160"/>
      <c r="E37" s="161"/>
      <c r="F37" s="157"/>
      <c r="G37" s="157"/>
      <c r="H37" s="157"/>
      <c r="I37" s="157"/>
      <c r="J37" s="157"/>
      <c r="K37" s="157"/>
      <c r="L37" s="157"/>
      <c r="M37" s="157"/>
      <c r="N37" s="157"/>
      <c r="O37" s="70"/>
    </row>
    <row r="38" spans="2:15" ht="20.25" customHeight="1">
      <c r="B38" s="160"/>
      <c r="C38" s="160"/>
      <c r="D38" s="160"/>
      <c r="E38" s="161"/>
      <c r="F38" s="157"/>
      <c r="G38" s="157"/>
      <c r="H38" s="157"/>
      <c r="I38" s="157"/>
      <c r="J38" s="157"/>
      <c r="K38" s="157"/>
      <c r="L38" s="157"/>
      <c r="M38" s="157"/>
      <c r="N38" s="157"/>
      <c r="O38" s="70"/>
    </row>
    <row r="39" spans="2:15" ht="20.25" customHeight="1">
      <c r="B39" s="160"/>
      <c r="C39" s="160"/>
      <c r="D39" s="160"/>
      <c r="E39" s="161"/>
      <c r="F39" s="157"/>
      <c r="G39" s="157"/>
      <c r="H39" s="157"/>
      <c r="I39" s="157"/>
      <c r="J39" s="157"/>
      <c r="K39" s="157"/>
      <c r="L39" s="157"/>
      <c r="M39" s="157"/>
      <c r="N39" s="157"/>
      <c r="O39" s="70"/>
    </row>
    <row r="40" spans="2:15" ht="20.25" customHeight="1">
      <c r="B40" s="160"/>
      <c r="C40" s="160"/>
      <c r="D40" s="160"/>
      <c r="E40" s="161"/>
      <c r="F40" s="157"/>
      <c r="G40" s="157"/>
      <c r="H40" s="157"/>
      <c r="I40" s="157"/>
      <c r="J40" s="157"/>
      <c r="K40" s="157"/>
      <c r="L40" s="157"/>
      <c r="M40" s="157"/>
      <c r="N40" s="157"/>
      <c r="O40" s="70"/>
    </row>
    <row r="41" spans="2:15" ht="20.25" customHeight="1">
      <c r="B41" s="160"/>
      <c r="C41" s="160"/>
      <c r="D41" s="160"/>
      <c r="E41" s="161"/>
      <c r="F41" s="157"/>
      <c r="G41" s="157"/>
      <c r="H41" s="157"/>
      <c r="I41" s="157"/>
      <c r="J41" s="157"/>
      <c r="K41" s="157"/>
      <c r="L41" s="157"/>
      <c r="M41" s="157"/>
      <c r="N41" s="157"/>
      <c r="O41" s="70"/>
    </row>
    <row r="42" spans="2:15" ht="20.25" customHeight="1">
      <c r="B42" s="160"/>
      <c r="C42" s="160"/>
      <c r="D42" s="160"/>
      <c r="E42" s="161"/>
      <c r="F42" s="157"/>
      <c r="G42" s="157"/>
      <c r="H42" s="157"/>
      <c r="I42" s="157"/>
      <c r="J42" s="157"/>
      <c r="K42" s="157"/>
      <c r="L42" s="157"/>
      <c r="M42" s="157"/>
      <c r="N42" s="157"/>
      <c r="O42" s="70"/>
    </row>
    <row r="43" spans="2:15" ht="20.25" customHeight="1">
      <c r="B43" s="160"/>
      <c r="C43" s="160"/>
      <c r="D43" s="160"/>
      <c r="E43" s="161"/>
      <c r="F43" s="157"/>
      <c r="G43" s="157"/>
      <c r="H43" s="157"/>
      <c r="I43" s="157"/>
      <c r="J43" s="157"/>
      <c r="K43" s="157"/>
      <c r="L43" s="157"/>
      <c r="M43" s="157"/>
      <c r="N43" s="157"/>
      <c r="O43" s="70"/>
    </row>
    <row r="44" spans="2:15" ht="20.25" customHeight="1">
      <c r="B44" s="160"/>
      <c r="C44" s="160"/>
      <c r="D44" s="160"/>
      <c r="E44" s="161"/>
      <c r="F44" s="157"/>
      <c r="G44" s="157"/>
      <c r="H44" s="157"/>
      <c r="I44" s="157"/>
      <c r="J44" s="157"/>
      <c r="K44" s="157"/>
      <c r="L44" s="157"/>
      <c r="M44" s="157"/>
      <c r="N44" s="157"/>
      <c r="O44" s="70"/>
    </row>
    <row r="45" spans="2:15" ht="20.25" customHeight="1">
      <c r="B45" s="160"/>
      <c r="C45" s="160"/>
      <c r="D45" s="160"/>
      <c r="E45" s="161"/>
      <c r="F45" s="157"/>
      <c r="G45" s="157"/>
      <c r="H45" s="157"/>
      <c r="I45" s="157"/>
      <c r="J45" s="157"/>
      <c r="K45" s="157"/>
      <c r="L45" s="157"/>
      <c r="M45" s="157"/>
      <c r="N45" s="157"/>
      <c r="O45" s="70"/>
    </row>
    <row r="46" spans="2:15" ht="3.75" customHeight="1"/>
  </sheetData>
  <sheetProtection algorithmName="SHA-512" hashValue="/oFAkYu2NLr3QXn3yEjQS2EOtHDzMJ5eG59eyWUKhG4px6AWsdemYeIAJxJSbW5oDaOF/fKX87ara3SZ1CdmZA==" saltValue="KkWRHvnECcvQpRIcm0kcoA==" spinCount="100000" sheet="1" formatCells="0" formatColumns="0" formatRows="0" insertRows="0"/>
  <mergeCells count="12">
    <mergeCell ref="M4:N4"/>
    <mergeCell ref="B7:E7"/>
    <mergeCell ref="B1:N1"/>
    <mergeCell ref="B2:D2"/>
    <mergeCell ref="E2:N2"/>
    <mergeCell ref="B3:D3"/>
    <mergeCell ref="E3:N3"/>
    <mergeCell ref="B4:B6"/>
    <mergeCell ref="C4:C6"/>
    <mergeCell ref="D4:D6"/>
    <mergeCell ref="E4:E6"/>
    <mergeCell ref="F4:L4"/>
  </mergeCells>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F7:N7" unlockedFormula="1"/>
  </ignoredError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32"/>
  <sheetViews>
    <sheetView showGridLines="0" zoomScale="85" zoomScaleNormal="85" workbookViewId="0">
      <selection activeCell="F9" sqref="F9:L9"/>
    </sheetView>
  </sheetViews>
  <sheetFormatPr baseColWidth="10" defaultColWidth="11.42578125" defaultRowHeight="12.75"/>
  <cols>
    <col min="1" max="1" width="0.85546875" style="106" customWidth="1"/>
    <col min="2" max="2" width="16.7109375" style="106" customWidth="1"/>
    <col min="3" max="3" width="30.5703125" style="106" customWidth="1"/>
    <col min="4" max="5" width="20.5703125" style="106" customWidth="1"/>
    <col min="6" max="7" width="20" style="106" customWidth="1"/>
    <col min="8" max="8" width="23.7109375" style="106" customWidth="1"/>
    <col min="9" max="9" width="26.140625" style="106" customWidth="1"/>
    <col min="10" max="12" width="20" style="106" customWidth="1"/>
    <col min="13" max="13" width="16.42578125" style="106" customWidth="1"/>
    <col min="14" max="14" width="19.85546875" style="106" customWidth="1"/>
    <col min="15" max="15" width="1" style="106" customWidth="1"/>
    <col min="16" max="16384" width="11.42578125" style="106"/>
  </cols>
  <sheetData>
    <row r="1" spans="2:14" ht="34.5" customHeight="1">
      <c r="B1" s="376" t="s">
        <v>99</v>
      </c>
      <c r="C1" s="376"/>
      <c r="D1" s="376"/>
      <c r="E1" s="376"/>
      <c r="F1" s="376"/>
      <c r="G1" s="376"/>
      <c r="H1" s="376"/>
      <c r="I1" s="376"/>
      <c r="J1" s="376"/>
      <c r="K1" s="376"/>
      <c r="L1" s="376"/>
      <c r="M1" s="376"/>
      <c r="N1" s="376"/>
    </row>
    <row r="2" spans="2:14" ht="26.25" customHeight="1">
      <c r="B2" s="377" t="s">
        <v>198</v>
      </c>
      <c r="C2" s="377"/>
      <c r="D2" s="378" t="str">
        <f>+CARATULA!D17</f>
        <v>29A000 UNIVERSIDAD AUTÓNOMA DE LA CIUDAD DE MÉXICO</v>
      </c>
      <c r="E2" s="378"/>
      <c r="F2" s="378"/>
      <c r="G2" s="378"/>
      <c r="H2" s="378"/>
      <c r="I2" s="378"/>
      <c r="J2" s="378"/>
      <c r="K2" s="378"/>
      <c r="L2" s="378"/>
      <c r="M2" s="378"/>
      <c r="N2" s="378"/>
    </row>
    <row r="3" spans="2:14" ht="26.25" customHeight="1">
      <c r="B3" s="377" t="s">
        <v>199</v>
      </c>
      <c r="C3" s="377"/>
      <c r="D3" s="379" t="str">
        <f>+CARATULA!D14</f>
        <v>ENERO–JUNIO 2026</v>
      </c>
      <c r="E3" s="379"/>
      <c r="F3" s="379"/>
      <c r="G3" s="379"/>
      <c r="H3" s="379"/>
      <c r="I3" s="379"/>
      <c r="J3" s="379"/>
      <c r="K3" s="379"/>
      <c r="L3" s="379"/>
      <c r="M3" s="379"/>
      <c r="N3" s="379"/>
    </row>
    <row r="4" spans="2:14" ht="18.75" customHeight="1">
      <c r="B4" s="385" t="s">
        <v>78</v>
      </c>
      <c r="C4" s="380" t="s">
        <v>79</v>
      </c>
      <c r="D4" s="380" t="s">
        <v>80</v>
      </c>
      <c r="E4" s="380" t="s">
        <v>107</v>
      </c>
      <c r="F4" s="380" t="s">
        <v>81</v>
      </c>
      <c r="G4" s="380"/>
      <c r="H4" s="380"/>
      <c r="I4" s="380"/>
      <c r="J4" s="380"/>
      <c r="K4" s="380"/>
      <c r="L4" s="380"/>
      <c r="M4" s="380" t="s">
        <v>106</v>
      </c>
      <c r="N4" s="381"/>
    </row>
    <row r="5" spans="2:14" ht="18.75" customHeight="1">
      <c r="B5" s="387"/>
      <c r="C5" s="382"/>
      <c r="D5" s="382"/>
      <c r="E5" s="382"/>
      <c r="F5" s="382"/>
      <c r="G5" s="382"/>
      <c r="H5" s="382"/>
      <c r="I5" s="382"/>
      <c r="J5" s="382"/>
      <c r="K5" s="382"/>
      <c r="L5" s="382"/>
      <c r="M5" s="382"/>
      <c r="N5" s="383"/>
    </row>
    <row r="6" spans="2:14" s="107" customFormat="1" ht="32.25" customHeight="1">
      <c r="B6" s="309" t="s">
        <v>308</v>
      </c>
      <c r="C6" s="309" t="s">
        <v>309</v>
      </c>
      <c r="D6" s="310" t="s">
        <v>310</v>
      </c>
      <c r="E6" s="309" t="s">
        <v>311</v>
      </c>
      <c r="F6" s="384" t="s">
        <v>291</v>
      </c>
      <c r="G6" s="384"/>
      <c r="H6" s="384"/>
      <c r="I6" s="384"/>
      <c r="J6" s="384"/>
      <c r="K6" s="384"/>
      <c r="L6" s="384"/>
      <c r="M6" s="384" t="s">
        <v>312</v>
      </c>
      <c r="N6" s="384"/>
    </row>
    <row r="7" spans="2:14" s="107" customFormat="1" ht="20.25" customHeight="1">
      <c r="B7" s="385" t="s">
        <v>100</v>
      </c>
      <c r="C7" s="380"/>
      <c r="D7" s="386"/>
      <c r="E7" s="380"/>
      <c r="F7" s="380" t="s">
        <v>89</v>
      </c>
      <c r="G7" s="380"/>
      <c r="H7" s="380"/>
      <c r="I7" s="380"/>
      <c r="J7" s="380"/>
      <c r="K7" s="380"/>
      <c r="L7" s="380"/>
      <c r="M7" s="380"/>
      <c r="N7" s="381"/>
    </row>
    <row r="8" spans="2:14" s="107" customFormat="1" ht="54.75" customHeight="1">
      <c r="B8" s="274" t="s">
        <v>101</v>
      </c>
      <c r="C8" s="275" t="s">
        <v>102</v>
      </c>
      <c r="D8" s="275" t="s">
        <v>103</v>
      </c>
      <c r="E8" s="275" t="s">
        <v>104</v>
      </c>
      <c r="F8" s="277" t="s">
        <v>108</v>
      </c>
      <c r="G8" s="277" t="s">
        <v>109</v>
      </c>
      <c r="H8" s="277" t="s">
        <v>110</v>
      </c>
      <c r="I8" s="277" t="s">
        <v>111</v>
      </c>
      <c r="J8" s="277" t="s">
        <v>112</v>
      </c>
      <c r="K8" s="277" t="s">
        <v>113</v>
      </c>
      <c r="L8" s="277" t="s">
        <v>114</v>
      </c>
      <c r="M8" s="275" t="s">
        <v>200</v>
      </c>
      <c r="N8" s="276" t="s">
        <v>105</v>
      </c>
    </row>
    <row r="9" spans="2:14" s="107" customFormat="1" ht="32.25" customHeight="1">
      <c r="B9" s="311">
        <v>24079</v>
      </c>
      <c r="C9" s="311">
        <v>16782</v>
      </c>
      <c r="D9" s="311">
        <v>16782</v>
      </c>
      <c r="E9" s="312">
        <f>+D9/C9</f>
        <v>1</v>
      </c>
      <c r="F9" s="307">
        <v>1862826719.1100004</v>
      </c>
      <c r="G9" s="307">
        <v>2088611656.9400001</v>
      </c>
      <c r="H9" s="307">
        <v>1062804936.89</v>
      </c>
      <c r="I9" s="307">
        <v>879513548.39999998</v>
      </c>
      <c r="J9" s="307">
        <v>798281181.17999995</v>
      </c>
      <c r="K9" s="307">
        <v>795351776.15999997</v>
      </c>
      <c r="L9" s="307">
        <v>795319125.59000003</v>
      </c>
      <c r="M9" s="312">
        <f>+J9/H9</f>
        <v>0.75110789710475523</v>
      </c>
      <c r="N9" s="312">
        <f>+E9/M9</f>
        <v>1.3313666436668186</v>
      </c>
    </row>
    <row r="10" spans="2:14" ht="19.5" customHeight="1">
      <c r="B10" s="388" t="s">
        <v>201</v>
      </c>
      <c r="C10" s="388"/>
      <c r="D10" s="388"/>
      <c r="E10" s="388"/>
      <c r="F10" s="388"/>
      <c r="G10" s="388"/>
      <c r="H10" s="388"/>
      <c r="I10" s="388"/>
      <c r="J10" s="388"/>
      <c r="K10" s="388"/>
      <c r="L10" s="388"/>
      <c r="M10" s="388"/>
      <c r="N10" s="388"/>
    </row>
    <row r="11" spans="2:14" ht="35.25" customHeight="1">
      <c r="B11" s="389" t="s">
        <v>313</v>
      </c>
      <c r="C11" s="389"/>
      <c r="D11" s="389"/>
      <c r="E11" s="389"/>
      <c r="F11" s="389"/>
      <c r="G11" s="389"/>
      <c r="H11" s="389"/>
      <c r="I11" s="389"/>
      <c r="J11" s="389"/>
      <c r="K11" s="389"/>
      <c r="L11" s="389"/>
      <c r="M11" s="389"/>
      <c r="N11" s="389"/>
    </row>
    <row r="12" spans="2:14" ht="35.25" customHeight="1">
      <c r="B12" s="389"/>
      <c r="C12" s="389"/>
      <c r="D12" s="389"/>
      <c r="E12" s="389"/>
      <c r="F12" s="389"/>
      <c r="G12" s="389"/>
      <c r="H12" s="389"/>
      <c r="I12" s="389"/>
      <c r="J12" s="389"/>
      <c r="K12" s="389"/>
      <c r="L12" s="389"/>
      <c r="M12" s="389"/>
      <c r="N12" s="389"/>
    </row>
    <row r="13" spans="2:14" ht="35.25" customHeight="1">
      <c r="B13" s="389"/>
      <c r="C13" s="389"/>
      <c r="D13" s="389"/>
      <c r="E13" s="389"/>
      <c r="F13" s="389"/>
      <c r="G13" s="389"/>
      <c r="H13" s="389"/>
      <c r="I13" s="389"/>
      <c r="J13" s="389"/>
      <c r="K13" s="389"/>
      <c r="L13" s="389"/>
      <c r="M13" s="389"/>
      <c r="N13" s="389"/>
    </row>
    <row r="14" spans="2:14" ht="35.25" customHeight="1">
      <c r="B14" s="389"/>
      <c r="C14" s="389"/>
      <c r="D14" s="389"/>
      <c r="E14" s="389"/>
      <c r="F14" s="389"/>
      <c r="G14" s="389"/>
      <c r="H14" s="389"/>
      <c r="I14" s="389"/>
      <c r="J14" s="389"/>
      <c r="K14" s="389"/>
      <c r="L14" s="389"/>
      <c r="M14" s="389"/>
      <c r="N14" s="389"/>
    </row>
    <row r="15" spans="2:14" ht="35.25" customHeight="1">
      <c r="B15" s="389"/>
      <c r="C15" s="389"/>
      <c r="D15" s="389"/>
      <c r="E15" s="389"/>
      <c r="F15" s="389"/>
      <c r="G15" s="389"/>
      <c r="H15" s="389"/>
      <c r="I15" s="389"/>
      <c r="J15" s="389"/>
      <c r="K15" s="389"/>
      <c r="L15" s="389"/>
      <c r="M15" s="389"/>
      <c r="N15" s="389"/>
    </row>
    <row r="16" spans="2:14" ht="35.25" customHeight="1">
      <c r="B16" s="389"/>
      <c r="C16" s="389"/>
      <c r="D16" s="389"/>
      <c r="E16" s="389"/>
      <c r="F16" s="389"/>
      <c r="G16" s="389"/>
      <c r="H16" s="389"/>
      <c r="I16" s="389"/>
      <c r="J16" s="389"/>
      <c r="K16" s="389"/>
      <c r="L16" s="389"/>
      <c r="M16" s="389"/>
      <c r="N16" s="389"/>
    </row>
    <row r="17" spans="2:14" ht="19.5" customHeight="1">
      <c r="B17" s="388" t="s">
        <v>202</v>
      </c>
      <c r="C17" s="388"/>
      <c r="D17" s="388"/>
      <c r="E17" s="388"/>
      <c r="F17" s="388"/>
      <c r="G17" s="388"/>
      <c r="H17" s="388"/>
      <c r="I17" s="388"/>
      <c r="J17" s="388"/>
      <c r="K17" s="388"/>
      <c r="L17" s="388"/>
      <c r="M17" s="388"/>
      <c r="N17" s="388"/>
    </row>
    <row r="18" spans="2:14" ht="19.5" customHeight="1">
      <c r="B18" s="390" t="s">
        <v>314</v>
      </c>
      <c r="C18" s="390"/>
      <c r="D18" s="390"/>
      <c r="E18" s="390"/>
      <c r="F18" s="390"/>
      <c r="G18" s="390"/>
      <c r="H18" s="390"/>
      <c r="I18" s="390"/>
      <c r="J18" s="390"/>
      <c r="K18" s="390"/>
      <c r="L18" s="390"/>
      <c r="M18" s="390"/>
      <c r="N18" s="390"/>
    </row>
    <row r="19" spans="2:14" ht="19.5" customHeight="1">
      <c r="B19" s="390"/>
      <c r="C19" s="390"/>
      <c r="D19" s="390"/>
      <c r="E19" s="390"/>
      <c r="F19" s="390"/>
      <c r="G19" s="390"/>
      <c r="H19" s="390"/>
      <c r="I19" s="390"/>
      <c r="J19" s="390"/>
      <c r="K19" s="390"/>
      <c r="L19" s="390"/>
      <c r="M19" s="390"/>
      <c r="N19" s="390"/>
    </row>
    <row r="20" spans="2:14" ht="19.5" customHeight="1">
      <c r="B20" s="390"/>
      <c r="C20" s="390"/>
      <c r="D20" s="390"/>
      <c r="E20" s="390"/>
      <c r="F20" s="390"/>
      <c r="G20" s="390"/>
      <c r="H20" s="390"/>
      <c r="I20" s="390"/>
      <c r="J20" s="390"/>
      <c r="K20" s="390"/>
      <c r="L20" s="390"/>
      <c r="M20" s="390"/>
      <c r="N20" s="390"/>
    </row>
    <row r="21" spans="2:14" ht="19.5" customHeight="1">
      <c r="B21" s="390"/>
      <c r="C21" s="390"/>
      <c r="D21" s="390"/>
      <c r="E21" s="390"/>
      <c r="F21" s="390"/>
      <c r="G21" s="390"/>
      <c r="H21" s="390"/>
      <c r="I21" s="390"/>
      <c r="J21" s="390"/>
      <c r="K21" s="390"/>
      <c r="L21" s="390"/>
      <c r="M21" s="390"/>
      <c r="N21" s="390"/>
    </row>
    <row r="22" spans="2:14" ht="19.5" customHeight="1">
      <c r="B22" s="390"/>
      <c r="C22" s="390"/>
      <c r="D22" s="390"/>
      <c r="E22" s="390"/>
      <c r="F22" s="390"/>
      <c r="G22" s="390"/>
      <c r="H22" s="390"/>
      <c r="I22" s="390"/>
      <c r="J22" s="390"/>
      <c r="K22" s="390"/>
      <c r="L22" s="390"/>
      <c r="M22" s="390"/>
      <c r="N22" s="390"/>
    </row>
    <row r="23" spans="2:14" ht="19.5" customHeight="1">
      <c r="B23" s="390"/>
      <c r="C23" s="390"/>
      <c r="D23" s="390"/>
      <c r="E23" s="390"/>
      <c r="F23" s="390"/>
      <c r="G23" s="390"/>
      <c r="H23" s="390"/>
      <c r="I23" s="390"/>
      <c r="J23" s="390"/>
      <c r="K23" s="390"/>
      <c r="L23" s="390"/>
      <c r="M23" s="390"/>
      <c r="N23" s="390"/>
    </row>
    <row r="24" spans="2:14" ht="19.5" customHeight="1">
      <c r="B24" s="392" t="s">
        <v>203</v>
      </c>
      <c r="C24" s="392"/>
      <c r="D24" s="392"/>
      <c r="E24" s="392"/>
      <c r="F24" s="392"/>
      <c r="G24" s="392"/>
      <c r="H24" s="392"/>
      <c r="I24" s="392"/>
      <c r="J24" s="392"/>
      <c r="K24" s="392"/>
      <c r="L24" s="392"/>
      <c r="M24" s="392"/>
      <c r="N24" s="392"/>
    </row>
    <row r="25" spans="2:14" ht="19.5" customHeight="1">
      <c r="B25" s="391"/>
      <c r="C25" s="391"/>
      <c r="D25" s="391"/>
      <c r="E25" s="391"/>
      <c r="F25" s="391"/>
      <c r="G25" s="391"/>
      <c r="H25" s="391"/>
      <c r="I25" s="391"/>
      <c r="J25" s="391"/>
      <c r="K25" s="391"/>
      <c r="L25" s="391"/>
      <c r="M25" s="391"/>
      <c r="N25" s="391"/>
    </row>
    <row r="26" spans="2:14" ht="19.5" customHeight="1">
      <c r="B26" s="391"/>
      <c r="C26" s="391"/>
      <c r="D26" s="391"/>
      <c r="E26" s="391"/>
      <c r="F26" s="391"/>
      <c r="G26" s="391"/>
      <c r="H26" s="391"/>
      <c r="I26" s="391"/>
      <c r="J26" s="391"/>
      <c r="K26" s="391"/>
      <c r="L26" s="391"/>
      <c r="M26" s="391"/>
      <c r="N26" s="391"/>
    </row>
    <row r="27" spans="2:14" ht="19.5" customHeight="1">
      <c r="B27" s="391"/>
      <c r="C27" s="391"/>
      <c r="D27" s="391"/>
      <c r="E27" s="391"/>
      <c r="F27" s="391"/>
      <c r="G27" s="391"/>
      <c r="H27" s="391"/>
      <c r="I27" s="391"/>
      <c r="J27" s="391"/>
      <c r="K27" s="391"/>
      <c r="L27" s="391"/>
      <c r="M27" s="391"/>
      <c r="N27" s="391"/>
    </row>
    <row r="28" spans="2:14" ht="19.5" customHeight="1">
      <c r="B28" s="391"/>
      <c r="C28" s="391"/>
      <c r="D28" s="391"/>
      <c r="E28" s="391"/>
      <c r="F28" s="391"/>
      <c r="G28" s="391"/>
      <c r="H28" s="391"/>
      <c r="I28" s="391"/>
      <c r="J28" s="391"/>
      <c r="K28" s="391"/>
      <c r="L28" s="391"/>
      <c r="M28" s="391"/>
      <c r="N28" s="391"/>
    </row>
    <row r="29" spans="2:14" ht="19.5" customHeight="1">
      <c r="B29" s="391"/>
      <c r="C29" s="391"/>
      <c r="D29" s="391"/>
      <c r="E29" s="391"/>
      <c r="F29" s="391"/>
      <c r="G29" s="391"/>
      <c r="H29" s="391"/>
      <c r="I29" s="391"/>
      <c r="J29" s="391"/>
      <c r="K29" s="391"/>
      <c r="L29" s="391"/>
      <c r="M29" s="391"/>
      <c r="N29" s="391"/>
    </row>
    <row r="30" spans="2:14" ht="19.5" customHeight="1">
      <c r="B30" s="391"/>
      <c r="C30" s="391"/>
      <c r="D30" s="391"/>
      <c r="E30" s="391"/>
      <c r="F30" s="391"/>
      <c r="G30" s="391"/>
      <c r="H30" s="391"/>
      <c r="I30" s="391"/>
      <c r="J30" s="391"/>
      <c r="K30" s="391"/>
      <c r="L30" s="391"/>
      <c r="M30" s="391"/>
      <c r="N30" s="391"/>
    </row>
    <row r="31" spans="2:14" ht="19.5" customHeight="1">
      <c r="B31" s="391"/>
      <c r="C31" s="391"/>
      <c r="D31" s="391"/>
      <c r="E31" s="391"/>
      <c r="F31" s="391"/>
      <c r="G31" s="391"/>
      <c r="H31" s="391"/>
      <c r="I31" s="391"/>
      <c r="J31" s="391"/>
      <c r="K31" s="391"/>
      <c r="L31" s="391"/>
      <c r="M31" s="391"/>
      <c r="N31" s="391"/>
    </row>
    <row r="32" spans="2:14" ht="5.25" customHeight="1"/>
  </sheetData>
  <sheetProtection algorithmName="SHA-512" hashValue="WsX+t0aPFqwDWqXP4hCLzMZx0TbVDkOp+J++OfFYPMkF09kXLkz+1GzUECSzX0XLq/VAdnnWLWHIWu5giSPJDg==" saltValue="N6q7WJoHtxoIYxMKoAxLoQ==" spinCount="100000" sheet="1" formatCells="0" formatColumns="0" formatRows="0" insertRows="0"/>
  <mergeCells count="21">
    <mergeCell ref="B10:N10"/>
    <mergeCell ref="B17:N17"/>
    <mergeCell ref="B11:N16"/>
    <mergeCell ref="B18:N23"/>
    <mergeCell ref="B25:N31"/>
    <mergeCell ref="B24:N24"/>
    <mergeCell ref="M4:N5"/>
    <mergeCell ref="F6:L6"/>
    <mergeCell ref="M6:N6"/>
    <mergeCell ref="B7:E7"/>
    <mergeCell ref="F7:N7"/>
    <mergeCell ref="B4:B5"/>
    <mergeCell ref="C4:C5"/>
    <mergeCell ref="D4:D5"/>
    <mergeCell ref="E4:E5"/>
    <mergeCell ref="F4:L5"/>
    <mergeCell ref="B1:N1"/>
    <mergeCell ref="B2:C2"/>
    <mergeCell ref="D2:N2"/>
    <mergeCell ref="B3:C3"/>
    <mergeCell ref="D3:N3"/>
  </mergeCells>
  <printOptions horizontalCentered="1"/>
  <pageMargins left="0.35" right="0.27"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6A98-6F88-426C-AF7C-22AB792923FB}">
  <dimension ref="B1:N32"/>
  <sheetViews>
    <sheetView showGridLines="0" zoomScale="85" zoomScaleNormal="85" workbookViewId="0"/>
  </sheetViews>
  <sheetFormatPr baseColWidth="10" defaultColWidth="11.42578125" defaultRowHeight="12.75"/>
  <cols>
    <col min="1" max="1" width="0.85546875" style="106" customWidth="1"/>
    <col min="2" max="2" width="16.7109375" style="106" customWidth="1"/>
    <col min="3" max="3" width="30.5703125" style="106" customWidth="1"/>
    <col min="4" max="5" width="20.5703125" style="106" customWidth="1"/>
    <col min="6" max="7" width="20" style="106" customWidth="1"/>
    <col min="8" max="8" width="23.7109375" style="106" customWidth="1"/>
    <col min="9" max="9" width="26.140625" style="106" customWidth="1"/>
    <col min="10" max="12" width="20" style="106" customWidth="1"/>
    <col min="13" max="13" width="16.42578125" style="106" customWidth="1"/>
    <col min="14" max="14" width="19.85546875" style="106" customWidth="1"/>
    <col min="15" max="15" width="1" style="106" customWidth="1"/>
    <col min="16" max="16384" width="11.42578125" style="106"/>
  </cols>
  <sheetData>
    <row r="1" spans="2:14" ht="34.5" customHeight="1">
      <c r="B1" s="376" t="s">
        <v>99</v>
      </c>
      <c r="C1" s="376"/>
      <c r="D1" s="376"/>
      <c r="E1" s="376"/>
      <c r="F1" s="376"/>
      <c r="G1" s="376"/>
      <c r="H1" s="376"/>
      <c r="I1" s="376"/>
      <c r="J1" s="376"/>
      <c r="K1" s="376"/>
      <c r="L1" s="376"/>
      <c r="M1" s="376"/>
      <c r="N1" s="376"/>
    </row>
    <row r="2" spans="2:14" ht="26.25" customHeight="1">
      <c r="B2" s="377" t="s">
        <v>198</v>
      </c>
      <c r="C2" s="377"/>
      <c r="D2" s="378" t="str">
        <f>+CARATULA!D17</f>
        <v>29A000 UNIVERSIDAD AUTÓNOMA DE LA CIUDAD DE MÉXICO</v>
      </c>
      <c r="E2" s="378"/>
      <c r="F2" s="378"/>
      <c r="G2" s="378"/>
      <c r="H2" s="378"/>
      <c r="I2" s="378"/>
      <c r="J2" s="378"/>
      <c r="K2" s="378"/>
      <c r="L2" s="378"/>
      <c r="M2" s="378"/>
      <c r="N2" s="378"/>
    </row>
    <row r="3" spans="2:14" ht="26.25" customHeight="1">
      <c r="B3" s="377" t="s">
        <v>199</v>
      </c>
      <c r="C3" s="377"/>
      <c r="D3" s="379" t="str">
        <f>+CARATULA!D14</f>
        <v>ENERO–JUNIO 2026</v>
      </c>
      <c r="E3" s="379"/>
      <c r="F3" s="379"/>
      <c r="G3" s="379"/>
      <c r="H3" s="379"/>
      <c r="I3" s="379"/>
      <c r="J3" s="379"/>
      <c r="K3" s="379"/>
      <c r="L3" s="379"/>
      <c r="M3" s="379"/>
      <c r="N3" s="379"/>
    </row>
    <row r="4" spans="2:14" ht="18.75" customHeight="1">
      <c r="B4" s="385" t="s">
        <v>78</v>
      </c>
      <c r="C4" s="380" t="s">
        <v>79</v>
      </c>
      <c r="D4" s="380" t="s">
        <v>80</v>
      </c>
      <c r="E4" s="380" t="s">
        <v>107</v>
      </c>
      <c r="F4" s="380" t="s">
        <v>81</v>
      </c>
      <c r="G4" s="380"/>
      <c r="H4" s="380"/>
      <c r="I4" s="380"/>
      <c r="J4" s="380"/>
      <c r="K4" s="380"/>
      <c r="L4" s="380"/>
      <c r="M4" s="380" t="s">
        <v>106</v>
      </c>
      <c r="N4" s="381"/>
    </row>
    <row r="5" spans="2:14" ht="18.75" customHeight="1">
      <c r="B5" s="387"/>
      <c r="C5" s="382"/>
      <c r="D5" s="382"/>
      <c r="E5" s="382"/>
      <c r="F5" s="382"/>
      <c r="G5" s="382"/>
      <c r="H5" s="382"/>
      <c r="I5" s="382"/>
      <c r="J5" s="382"/>
      <c r="K5" s="382"/>
      <c r="L5" s="382"/>
      <c r="M5" s="382"/>
      <c r="N5" s="383"/>
    </row>
    <row r="6" spans="2:14" s="107" customFormat="1" ht="32.25" customHeight="1">
      <c r="B6" s="309" t="s">
        <v>308</v>
      </c>
      <c r="C6" s="309" t="s">
        <v>309</v>
      </c>
      <c r="D6" s="310" t="s">
        <v>310</v>
      </c>
      <c r="E6" s="309" t="s">
        <v>311</v>
      </c>
      <c r="F6" s="384" t="s">
        <v>291</v>
      </c>
      <c r="G6" s="384"/>
      <c r="H6" s="384"/>
      <c r="I6" s="384"/>
      <c r="J6" s="384"/>
      <c r="K6" s="384"/>
      <c r="L6" s="384"/>
      <c r="M6" s="384" t="s">
        <v>315</v>
      </c>
      <c r="N6" s="384"/>
    </row>
    <row r="7" spans="2:14" s="107" customFormat="1" ht="20.25" customHeight="1">
      <c r="B7" s="385" t="s">
        <v>100</v>
      </c>
      <c r="C7" s="380"/>
      <c r="D7" s="386"/>
      <c r="E7" s="380"/>
      <c r="F7" s="380" t="s">
        <v>89</v>
      </c>
      <c r="G7" s="380"/>
      <c r="H7" s="380"/>
      <c r="I7" s="380"/>
      <c r="J7" s="380"/>
      <c r="K7" s="380"/>
      <c r="L7" s="380"/>
      <c r="M7" s="380"/>
      <c r="N7" s="381"/>
    </row>
    <row r="8" spans="2:14" s="107" customFormat="1" ht="54.75" customHeight="1">
      <c r="B8" s="274" t="s">
        <v>101</v>
      </c>
      <c r="C8" s="275" t="s">
        <v>102</v>
      </c>
      <c r="D8" s="275" t="s">
        <v>103</v>
      </c>
      <c r="E8" s="275" t="s">
        <v>104</v>
      </c>
      <c r="F8" s="277" t="s">
        <v>108</v>
      </c>
      <c r="G8" s="277" t="s">
        <v>109</v>
      </c>
      <c r="H8" s="277" t="s">
        <v>110</v>
      </c>
      <c r="I8" s="277" t="s">
        <v>111</v>
      </c>
      <c r="J8" s="277" t="s">
        <v>112</v>
      </c>
      <c r="K8" s="277" t="s">
        <v>113</v>
      </c>
      <c r="L8" s="277" t="s">
        <v>114</v>
      </c>
      <c r="M8" s="275" t="s">
        <v>200</v>
      </c>
      <c r="N8" s="276" t="s">
        <v>105</v>
      </c>
    </row>
    <row r="9" spans="2:14" s="107" customFormat="1" ht="32.25" customHeight="1">
      <c r="B9" s="313">
        <v>1229</v>
      </c>
      <c r="C9" s="313">
        <v>1229</v>
      </c>
      <c r="D9" s="313">
        <v>1229</v>
      </c>
      <c r="E9" s="312">
        <f>+D9/C9</f>
        <v>1</v>
      </c>
      <c r="F9" s="307">
        <v>1862826719.1100004</v>
      </c>
      <c r="G9" s="307">
        <v>2088611656.9400001</v>
      </c>
      <c r="H9" s="307">
        <v>1062804936.89</v>
      </c>
      <c r="I9" s="307">
        <v>879513548.39999998</v>
      </c>
      <c r="J9" s="307">
        <v>798281181.17999995</v>
      </c>
      <c r="K9" s="307">
        <v>795351776.15999997</v>
      </c>
      <c r="L9" s="307">
        <v>795319125.59000003</v>
      </c>
      <c r="M9" s="312">
        <f>+J9/H9</f>
        <v>0.75110789710475523</v>
      </c>
      <c r="N9" s="312">
        <f>+E9/M9</f>
        <v>1.3313666436668186</v>
      </c>
    </row>
    <row r="10" spans="2:14" ht="19.5" customHeight="1">
      <c r="B10" s="388" t="s">
        <v>201</v>
      </c>
      <c r="C10" s="388"/>
      <c r="D10" s="388"/>
      <c r="E10" s="388"/>
      <c r="F10" s="388"/>
      <c r="G10" s="388"/>
      <c r="H10" s="388"/>
      <c r="I10" s="388"/>
      <c r="J10" s="388"/>
      <c r="K10" s="388"/>
      <c r="L10" s="388"/>
      <c r="M10" s="388"/>
      <c r="N10" s="388"/>
    </row>
    <row r="11" spans="2:14" ht="19.5" customHeight="1">
      <c r="B11" s="393" t="s">
        <v>316</v>
      </c>
      <c r="C11" s="393"/>
      <c r="D11" s="393"/>
      <c r="E11" s="393"/>
      <c r="F11" s="393"/>
      <c r="G11" s="393"/>
      <c r="H11" s="393"/>
      <c r="I11" s="393"/>
      <c r="J11" s="393"/>
      <c r="K11" s="393"/>
      <c r="L11" s="393"/>
      <c r="M11" s="393"/>
      <c r="N11" s="393"/>
    </row>
    <row r="12" spans="2:14" ht="19.5" customHeight="1">
      <c r="B12" s="393"/>
      <c r="C12" s="393"/>
      <c r="D12" s="393"/>
      <c r="E12" s="393"/>
      <c r="F12" s="393"/>
      <c r="G12" s="393"/>
      <c r="H12" s="393"/>
      <c r="I12" s="393"/>
      <c r="J12" s="393"/>
      <c r="K12" s="393"/>
      <c r="L12" s="393"/>
      <c r="M12" s="393"/>
      <c r="N12" s="393"/>
    </row>
    <row r="13" spans="2:14" ht="19.5" customHeight="1">
      <c r="B13" s="393"/>
      <c r="C13" s="393"/>
      <c r="D13" s="393"/>
      <c r="E13" s="393"/>
      <c r="F13" s="393"/>
      <c r="G13" s="393"/>
      <c r="H13" s="393"/>
      <c r="I13" s="393"/>
      <c r="J13" s="393"/>
      <c r="K13" s="393"/>
      <c r="L13" s="393"/>
      <c r="M13" s="393"/>
      <c r="N13" s="393"/>
    </row>
    <row r="14" spans="2:14" ht="19.5" customHeight="1">
      <c r="B14" s="393"/>
      <c r="C14" s="393"/>
      <c r="D14" s="393"/>
      <c r="E14" s="393"/>
      <c r="F14" s="393"/>
      <c r="G14" s="393"/>
      <c r="H14" s="393"/>
      <c r="I14" s="393"/>
      <c r="J14" s="393"/>
      <c r="K14" s="393"/>
      <c r="L14" s="393"/>
      <c r="M14" s="393"/>
      <c r="N14" s="393"/>
    </row>
    <row r="15" spans="2:14" ht="19.5" customHeight="1">
      <c r="B15" s="393"/>
      <c r="C15" s="393"/>
      <c r="D15" s="393"/>
      <c r="E15" s="393"/>
      <c r="F15" s="393"/>
      <c r="G15" s="393"/>
      <c r="H15" s="393"/>
      <c r="I15" s="393"/>
      <c r="J15" s="393"/>
      <c r="K15" s="393"/>
      <c r="L15" s="393"/>
      <c r="M15" s="393"/>
      <c r="N15" s="393"/>
    </row>
    <row r="16" spans="2:14" ht="19.5" customHeight="1">
      <c r="B16" s="393"/>
      <c r="C16" s="393"/>
      <c r="D16" s="393"/>
      <c r="E16" s="393"/>
      <c r="F16" s="393"/>
      <c r="G16" s="393"/>
      <c r="H16" s="393"/>
      <c r="I16" s="393"/>
      <c r="J16" s="393"/>
      <c r="K16" s="393"/>
      <c r="L16" s="393"/>
      <c r="M16" s="393"/>
      <c r="N16" s="393"/>
    </row>
    <row r="17" spans="2:14" ht="19.5" customHeight="1">
      <c r="B17" s="388" t="s">
        <v>202</v>
      </c>
      <c r="C17" s="388"/>
      <c r="D17" s="388"/>
      <c r="E17" s="388"/>
      <c r="F17" s="388"/>
      <c r="G17" s="388"/>
      <c r="H17" s="388"/>
      <c r="I17" s="388"/>
      <c r="J17" s="388"/>
      <c r="K17" s="388"/>
      <c r="L17" s="388"/>
      <c r="M17" s="388"/>
      <c r="N17" s="388"/>
    </row>
    <row r="18" spans="2:14" s="314" customFormat="1" ht="36" customHeight="1">
      <c r="B18" s="394" t="s">
        <v>317</v>
      </c>
      <c r="C18" s="394"/>
      <c r="D18" s="394"/>
      <c r="E18" s="394"/>
      <c r="F18" s="394"/>
      <c r="G18" s="394"/>
      <c r="H18" s="394"/>
      <c r="I18" s="394"/>
      <c r="J18" s="394"/>
      <c r="K18" s="394"/>
      <c r="L18" s="394"/>
      <c r="M18" s="394"/>
      <c r="N18" s="394"/>
    </row>
    <row r="19" spans="2:14" s="314" customFormat="1" ht="36" customHeight="1">
      <c r="B19" s="394"/>
      <c r="C19" s="394"/>
      <c r="D19" s="394"/>
      <c r="E19" s="394"/>
      <c r="F19" s="394"/>
      <c r="G19" s="394"/>
      <c r="H19" s="394"/>
      <c r="I19" s="394"/>
      <c r="J19" s="394"/>
      <c r="K19" s="394"/>
      <c r="L19" s="394"/>
      <c r="M19" s="394"/>
      <c r="N19" s="394"/>
    </row>
    <row r="20" spans="2:14" s="314" customFormat="1" ht="36" customHeight="1">
      <c r="B20" s="394"/>
      <c r="C20" s="394"/>
      <c r="D20" s="394"/>
      <c r="E20" s="394"/>
      <c r="F20" s="394"/>
      <c r="G20" s="394"/>
      <c r="H20" s="394"/>
      <c r="I20" s="394"/>
      <c r="J20" s="394"/>
      <c r="K20" s="394"/>
      <c r="L20" s="394"/>
      <c r="M20" s="394"/>
      <c r="N20" s="394"/>
    </row>
    <row r="21" spans="2:14" s="314" customFormat="1" ht="36" customHeight="1">
      <c r="B21" s="394"/>
      <c r="C21" s="394"/>
      <c r="D21" s="394"/>
      <c r="E21" s="394"/>
      <c r="F21" s="394"/>
      <c r="G21" s="394"/>
      <c r="H21" s="394"/>
      <c r="I21" s="394"/>
      <c r="J21" s="394"/>
      <c r="K21" s="394"/>
      <c r="L21" s="394"/>
      <c r="M21" s="394"/>
      <c r="N21" s="394"/>
    </row>
    <row r="22" spans="2:14" s="314" customFormat="1" ht="36" customHeight="1">
      <c r="B22" s="394"/>
      <c r="C22" s="394"/>
      <c r="D22" s="394"/>
      <c r="E22" s="394"/>
      <c r="F22" s="394"/>
      <c r="G22" s="394"/>
      <c r="H22" s="394"/>
      <c r="I22" s="394"/>
      <c r="J22" s="394"/>
      <c r="K22" s="394"/>
      <c r="L22" s="394"/>
      <c r="M22" s="394"/>
      <c r="N22" s="394"/>
    </row>
    <row r="23" spans="2:14" s="314" customFormat="1" ht="36" customHeight="1">
      <c r="B23" s="394"/>
      <c r="C23" s="394"/>
      <c r="D23" s="394"/>
      <c r="E23" s="394"/>
      <c r="F23" s="394"/>
      <c r="G23" s="394"/>
      <c r="H23" s="394"/>
      <c r="I23" s="394"/>
      <c r="J23" s="394"/>
      <c r="K23" s="394"/>
      <c r="L23" s="394"/>
      <c r="M23" s="394"/>
      <c r="N23" s="394"/>
    </row>
    <row r="24" spans="2:14" ht="19.5" customHeight="1">
      <c r="B24" s="392" t="s">
        <v>203</v>
      </c>
      <c r="C24" s="392"/>
      <c r="D24" s="392"/>
      <c r="E24" s="392"/>
      <c r="F24" s="392"/>
      <c r="G24" s="392"/>
      <c r="H24" s="392"/>
      <c r="I24" s="392"/>
      <c r="J24" s="392"/>
      <c r="K24" s="392"/>
      <c r="L24" s="392"/>
      <c r="M24" s="392"/>
      <c r="N24" s="392"/>
    </row>
    <row r="25" spans="2:14" ht="19.5" customHeight="1">
      <c r="B25" s="391"/>
      <c r="C25" s="391"/>
      <c r="D25" s="391"/>
      <c r="E25" s="391"/>
      <c r="F25" s="391"/>
      <c r="G25" s="391"/>
      <c r="H25" s="391"/>
      <c r="I25" s="391"/>
      <c r="J25" s="391"/>
      <c r="K25" s="391"/>
      <c r="L25" s="391"/>
      <c r="M25" s="391"/>
      <c r="N25" s="391"/>
    </row>
    <row r="26" spans="2:14" ht="19.5" customHeight="1">
      <c r="B26" s="391"/>
      <c r="C26" s="391"/>
      <c r="D26" s="391"/>
      <c r="E26" s="391"/>
      <c r="F26" s="391"/>
      <c r="G26" s="391"/>
      <c r="H26" s="391"/>
      <c r="I26" s="391"/>
      <c r="J26" s="391"/>
      <c r="K26" s="391"/>
      <c r="L26" s="391"/>
      <c r="M26" s="391"/>
      <c r="N26" s="391"/>
    </row>
    <row r="27" spans="2:14" ht="19.5" customHeight="1">
      <c r="B27" s="391"/>
      <c r="C27" s="391"/>
      <c r="D27" s="391"/>
      <c r="E27" s="391"/>
      <c r="F27" s="391"/>
      <c r="G27" s="391"/>
      <c r="H27" s="391"/>
      <c r="I27" s="391"/>
      <c r="J27" s="391"/>
      <c r="K27" s="391"/>
      <c r="L27" s="391"/>
      <c r="M27" s="391"/>
      <c r="N27" s="391"/>
    </row>
    <row r="28" spans="2:14" ht="19.5" customHeight="1">
      <c r="B28" s="391"/>
      <c r="C28" s="391"/>
      <c r="D28" s="391"/>
      <c r="E28" s="391"/>
      <c r="F28" s="391"/>
      <c r="G28" s="391"/>
      <c r="H28" s="391"/>
      <c r="I28" s="391"/>
      <c r="J28" s="391"/>
      <c r="K28" s="391"/>
      <c r="L28" s="391"/>
      <c r="M28" s="391"/>
      <c r="N28" s="391"/>
    </row>
    <row r="29" spans="2:14" ht="19.5" customHeight="1">
      <c r="B29" s="391"/>
      <c r="C29" s="391"/>
      <c r="D29" s="391"/>
      <c r="E29" s="391"/>
      <c r="F29" s="391"/>
      <c r="G29" s="391"/>
      <c r="H29" s="391"/>
      <c r="I29" s="391"/>
      <c r="J29" s="391"/>
      <c r="K29" s="391"/>
      <c r="L29" s="391"/>
      <c r="M29" s="391"/>
      <c r="N29" s="391"/>
    </row>
    <row r="30" spans="2:14" ht="19.5" customHeight="1">
      <c r="B30" s="391"/>
      <c r="C30" s="391"/>
      <c r="D30" s="391"/>
      <c r="E30" s="391"/>
      <c r="F30" s="391"/>
      <c r="G30" s="391"/>
      <c r="H30" s="391"/>
      <c r="I30" s="391"/>
      <c r="J30" s="391"/>
      <c r="K30" s="391"/>
      <c r="L30" s="391"/>
      <c r="M30" s="391"/>
      <c r="N30" s="391"/>
    </row>
    <row r="31" spans="2:14" ht="19.5" customHeight="1">
      <c r="B31" s="391"/>
      <c r="C31" s="391"/>
      <c r="D31" s="391"/>
      <c r="E31" s="391"/>
      <c r="F31" s="391"/>
      <c r="G31" s="391"/>
      <c r="H31" s="391"/>
      <c r="I31" s="391"/>
      <c r="J31" s="391"/>
      <c r="K31" s="391"/>
      <c r="L31" s="391"/>
      <c r="M31" s="391"/>
      <c r="N31" s="391"/>
    </row>
    <row r="32" spans="2:14" ht="5.25" customHeight="1"/>
  </sheetData>
  <sheetProtection algorithmName="SHA-512" hashValue="WsX+t0aPFqwDWqXP4hCLzMZx0TbVDkOp+J++OfFYPMkF09kXLkz+1GzUECSzX0XLq/VAdnnWLWHIWu5giSPJDg==" saltValue="N6q7WJoHtxoIYxMKoAxLoQ==" spinCount="100000" sheet="1" formatCells="0" formatColumns="0" formatRows="0" insertRows="0"/>
  <mergeCells count="21">
    <mergeCell ref="B11:N16"/>
    <mergeCell ref="B17:N17"/>
    <mergeCell ref="B18:N23"/>
    <mergeCell ref="B24:N24"/>
    <mergeCell ref="B25:N31"/>
    <mergeCell ref="B10:N10"/>
    <mergeCell ref="B1:N1"/>
    <mergeCell ref="B2:C2"/>
    <mergeCell ref="D2:N2"/>
    <mergeCell ref="B3:C3"/>
    <mergeCell ref="D3:N3"/>
    <mergeCell ref="B4:B5"/>
    <mergeCell ref="C4:C5"/>
    <mergeCell ref="D4:D5"/>
    <mergeCell ref="E4:E5"/>
    <mergeCell ref="F4:L5"/>
    <mergeCell ref="M4:N5"/>
    <mergeCell ref="F6:L6"/>
    <mergeCell ref="M6:N6"/>
    <mergeCell ref="B7:E7"/>
    <mergeCell ref="F7:N7"/>
  </mergeCells>
  <printOptions horizontalCentered="1"/>
  <pageMargins left="0.35" right="0.27"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1248"/>
  <sheetViews>
    <sheetView showGridLines="0" zoomScale="85" zoomScaleNormal="85" workbookViewId="0">
      <selection sqref="A1:K1"/>
    </sheetView>
  </sheetViews>
  <sheetFormatPr baseColWidth="10" defaultColWidth="11.42578125" defaultRowHeight="12.75"/>
  <cols>
    <col min="1" max="1" width="19.140625" style="27" customWidth="1"/>
    <col min="2" max="9" width="24.140625" style="27" customWidth="1"/>
    <col min="10" max="10" width="24.85546875" style="27" customWidth="1"/>
    <col min="11" max="11" width="41.28515625" style="27" customWidth="1"/>
    <col min="12" max="12" width="0.85546875" style="27" customWidth="1"/>
    <col min="13" max="23" width="11.42578125" style="27" customWidth="1"/>
    <col min="24" max="16384" width="11.42578125" style="27"/>
  </cols>
  <sheetData>
    <row r="1" spans="1:11" ht="27.75" customHeight="1">
      <c r="A1" s="402" t="s">
        <v>187</v>
      </c>
      <c r="B1" s="402"/>
      <c r="C1" s="402"/>
      <c r="D1" s="402"/>
      <c r="E1" s="402"/>
      <c r="F1" s="402"/>
      <c r="G1" s="402"/>
      <c r="H1" s="402"/>
      <c r="I1" s="402"/>
      <c r="J1" s="402"/>
      <c r="K1" s="402"/>
    </row>
    <row r="2" spans="1:11" ht="27.75" customHeight="1">
      <c r="A2" s="173" t="s">
        <v>198</v>
      </c>
      <c r="B2" s="403" t="str">
        <f>+CARATULA!D17</f>
        <v>29A000 UNIVERSIDAD AUTÓNOMA DE LA CIUDAD DE MÉXICO</v>
      </c>
      <c r="C2" s="403"/>
      <c r="D2" s="403"/>
      <c r="E2" s="403"/>
      <c r="F2" s="403"/>
      <c r="G2" s="403"/>
      <c r="H2" s="403"/>
      <c r="I2" s="403"/>
      <c r="J2" s="403"/>
      <c r="K2" s="403"/>
    </row>
    <row r="3" spans="1:11" ht="30" customHeight="1">
      <c r="A3" s="174" t="s">
        <v>199</v>
      </c>
      <c r="B3" s="404" t="str">
        <f>+CARATULA!D14</f>
        <v>ENERO–JUNIO 2026</v>
      </c>
      <c r="C3" s="404"/>
      <c r="D3" s="404"/>
      <c r="E3" s="404"/>
      <c r="F3" s="404"/>
      <c r="G3" s="404"/>
      <c r="H3" s="404"/>
      <c r="I3" s="404"/>
      <c r="J3" s="404"/>
      <c r="K3" s="404"/>
    </row>
    <row r="4" spans="1:11" ht="30" customHeight="1">
      <c r="A4" s="165" t="s">
        <v>204</v>
      </c>
      <c r="B4" s="405" t="s">
        <v>302</v>
      </c>
      <c r="C4" s="406"/>
      <c r="D4" s="406"/>
      <c r="E4" s="406"/>
      <c r="F4" s="406"/>
      <c r="G4" s="406"/>
      <c r="H4" s="406"/>
      <c r="I4" s="406"/>
      <c r="J4" s="406"/>
      <c r="K4" s="406"/>
    </row>
    <row r="5" spans="1:11" ht="39" customHeight="1">
      <c r="A5" s="395" t="s">
        <v>188</v>
      </c>
      <c r="B5" s="396"/>
      <c r="C5" s="396"/>
      <c r="D5" s="396"/>
      <c r="E5" s="396"/>
      <c r="F5" s="396"/>
      <c r="G5" s="396"/>
      <c r="H5" s="397" t="s">
        <v>189</v>
      </c>
      <c r="I5" s="397"/>
      <c r="J5" s="397"/>
      <c r="K5" s="398"/>
    </row>
    <row r="6" spans="1:11" ht="58.35" customHeight="1">
      <c r="A6" s="278" t="s">
        <v>82</v>
      </c>
      <c r="B6" s="279" t="s">
        <v>83</v>
      </c>
      <c r="C6" s="279" t="s">
        <v>84</v>
      </c>
      <c r="D6" s="279" t="s">
        <v>190</v>
      </c>
      <c r="E6" s="279" t="s">
        <v>86</v>
      </c>
      <c r="F6" s="279" t="s">
        <v>87</v>
      </c>
      <c r="G6" s="279" t="s">
        <v>88</v>
      </c>
      <c r="H6" s="280" t="s">
        <v>191</v>
      </c>
      <c r="I6" s="280" t="s">
        <v>192</v>
      </c>
      <c r="J6" s="280" t="s">
        <v>193</v>
      </c>
      <c r="K6" s="281" t="s">
        <v>194</v>
      </c>
    </row>
    <row r="7" spans="1:11" s="28" customFormat="1" ht="41.1" customHeight="1">
      <c r="A7" s="303">
        <v>141851011</v>
      </c>
      <c r="B7" s="303">
        <v>141851011</v>
      </c>
      <c r="C7" s="303">
        <v>0</v>
      </c>
      <c r="D7" s="303">
        <v>0</v>
      </c>
      <c r="E7" s="303">
        <v>0</v>
      </c>
      <c r="F7" s="303">
        <v>0</v>
      </c>
      <c r="G7" s="303">
        <v>0</v>
      </c>
      <c r="H7" s="179">
        <f>+IFERROR(E7/A7, "n. a.")</f>
        <v>0</v>
      </c>
      <c r="I7" s="179">
        <f>+IFERROR(E7/B7, "n. a.")</f>
        <v>0</v>
      </c>
      <c r="J7" s="179">
        <f>+IFERROR(F7/A7, "n. a.")</f>
        <v>0</v>
      </c>
      <c r="K7" s="180">
        <f>IFERROR(((F7+D7)/B7), "n.a.")</f>
        <v>0</v>
      </c>
    </row>
    <row r="8" spans="1:11" s="29" customFormat="1" ht="12" hidden="1" customHeight="1">
      <c r="A8" s="166"/>
      <c r="B8" s="167"/>
      <c r="C8" s="167"/>
      <c r="D8" s="167"/>
      <c r="E8" s="167"/>
      <c r="F8" s="168"/>
      <c r="G8" s="168"/>
      <c r="H8" s="168"/>
      <c r="I8" s="168"/>
      <c r="J8" s="168"/>
      <c r="K8" s="168"/>
    </row>
    <row r="9" spans="1:11" s="29" customFormat="1" ht="12" hidden="1" customHeight="1">
      <c r="A9" s="169"/>
      <c r="B9" s="170"/>
      <c r="C9" s="170"/>
      <c r="D9" s="170"/>
      <c r="E9" s="170"/>
      <c r="F9" s="171"/>
      <c r="G9" s="171"/>
      <c r="H9" s="172" t="str">
        <f>IFERROR((#REF!/#REF!)*100,"")</f>
        <v/>
      </c>
      <c r="I9" s="172" t="str">
        <f>IFERROR((#REF!/#REF!)*100,"")</f>
        <v/>
      </c>
      <c r="J9" s="172" t="str">
        <f>IFERROR((#REF!/#REF!)*100,"")</f>
        <v/>
      </c>
      <c r="K9" s="172" t="str">
        <f>IFERROR((#REF!/#REF!)*100,"")</f>
        <v/>
      </c>
    </row>
    <row r="10" spans="1:11" s="29" customFormat="1" ht="12" hidden="1" customHeight="1">
      <c r="A10" s="169"/>
      <c r="B10" s="170"/>
      <c r="C10" s="170"/>
      <c r="D10" s="170"/>
      <c r="E10" s="170"/>
      <c r="F10" s="171"/>
      <c r="G10" s="171"/>
      <c r="H10" s="172" t="str">
        <f>IFERROR((#REF!/#REF!)*100,"")</f>
        <v/>
      </c>
      <c r="I10" s="172" t="str">
        <f>IFERROR((#REF!/#REF!)*100,"")</f>
        <v/>
      </c>
      <c r="J10" s="172" t="str">
        <f>IFERROR((#REF!/#REF!)*100,"")</f>
        <v/>
      </c>
      <c r="K10" s="172" t="str">
        <f>IFERROR((#REF!/#REF!)*100,"")</f>
        <v/>
      </c>
    </row>
    <row r="11" spans="1:11" s="29" customFormat="1" ht="12" hidden="1" customHeight="1">
      <c r="A11" s="169"/>
      <c r="B11" s="170"/>
      <c r="C11" s="170"/>
      <c r="D11" s="170"/>
      <c r="E11" s="170"/>
      <c r="F11" s="171"/>
      <c r="G11" s="171"/>
      <c r="H11" s="172" t="str">
        <f>IFERROR((#REF!/#REF!)*100,"")</f>
        <v/>
      </c>
      <c r="I11" s="172" t="str">
        <f>IFERROR((#REF!/#REF!)*100,"")</f>
        <v/>
      </c>
      <c r="J11" s="172" t="str">
        <f>IFERROR((#REF!/#REF!)*100,"")</f>
        <v/>
      </c>
      <c r="K11" s="172" t="str">
        <f>IFERROR((#REF!/#REF!)*100,"")</f>
        <v/>
      </c>
    </row>
    <row r="12" spans="1:11" s="29" customFormat="1" ht="12" hidden="1" customHeight="1">
      <c r="A12" s="169"/>
      <c r="B12" s="170"/>
      <c r="C12" s="170"/>
      <c r="D12" s="170"/>
      <c r="E12" s="170"/>
      <c r="F12" s="171"/>
      <c r="G12" s="171"/>
      <c r="H12" s="172" t="str">
        <f>IFERROR((#REF!/#REF!)*100,"")</f>
        <v/>
      </c>
      <c r="I12" s="172" t="str">
        <f>IFERROR((#REF!/#REF!)*100,"")</f>
        <v/>
      </c>
      <c r="J12" s="172" t="str">
        <f>IFERROR((#REF!/#REF!)*100,"")</f>
        <v/>
      </c>
      <c r="K12" s="172" t="str">
        <f>IFERROR((#REF!/#REF!)*100,"")</f>
        <v/>
      </c>
    </row>
    <row r="13" spans="1:11" s="29" customFormat="1" ht="12" hidden="1" customHeight="1">
      <c r="A13" s="169"/>
      <c r="B13" s="170"/>
      <c r="C13" s="170"/>
      <c r="D13" s="170"/>
      <c r="E13" s="170"/>
      <c r="F13" s="171"/>
      <c r="G13" s="171"/>
      <c r="H13" s="172" t="str">
        <f>IFERROR((#REF!/#REF!)*100,"")</f>
        <v/>
      </c>
      <c r="I13" s="172" t="str">
        <f>IFERROR((#REF!/#REF!)*100,"")</f>
        <v/>
      </c>
      <c r="J13" s="172" t="str">
        <f>IFERROR((#REF!/#REF!)*100,"")</f>
        <v/>
      </c>
      <c r="K13" s="172" t="str">
        <f>IFERROR((#REF!/#REF!)*100,"")</f>
        <v/>
      </c>
    </row>
    <row r="14" spans="1:11" s="29" customFormat="1" ht="12" hidden="1" customHeight="1">
      <c r="A14" s="169"/>
      <c r="B14" s="170"/>
      <c r="C14" s="170"/>
      <c r="D14" s="170"/>
      <c r="E14" s="170"/>
      <c r="F14" s="171"/>
      <c r="G14" s="171"/>
      <c r="H14" s="172" t="str">
        <f>IFERROR((#REF!/#REF!)*100,"")</f>
        <v/>
      </c>
      <c r="I14" s="172" t="str">
        <f>IFERROR((#REF!/#REF!)*100,"")</f>
        <v/>
      </c>
      <c r="J14" s="172" t="str">
        <f>IFERROR((#REF!/#REF!)*100,"")</f>
        <v/>
      </c>
      <c r="K14" s="172" t="str">
        <f>IFERROR((#REF!/#REF!)*100,"")</f>
        <v/>
      </c>
    </row>
    <row r="15" spans="1:11" s="29" customFormat="1" ht="12" hidden="1" customHeight="1">
      <c r="A15" s="169"/>
      <c r="B15" s="170"/>
      <c r="C15" s="170"/>
      <c r="D15" s="170"/>
      <c r="E15" s="170"/>
      <c r="F15" s="171"/>
      <c r="G15" s="171"/>
      <c r="H15" s="172" t="str">
        <f>IFERROR((#REF!/#REF!)*100,"")</f>
        <v/>
      </c>
      <c r="I15" s="172" t="str">
        <f>IFERROR((#REF!/#REF!)*100,"")</f>
        <v/>
      </c>
      <c r="J15" s="172" t="str">
        <f>IFERROR((#REF!/#REF!)*100,"")</f>
        <v/>
      </c>
      <c r="K15" s="172" t="str">
        <f>IFERROR((#REF!/#REF!)*100,"")</f>
        <v/>
      </c>
    </row>
    <row r="16" spans="1:11" s="29" customFormat="1" ht="12" hidden="1" customHeight="1">
      <c r="A16" s="169"/>
      <c r="B16" s="170"/>
      <c r="C16" s="170"/>
      <c r="D16" s="170"/>
      <c r="E16" s="170"/>
      <c r="F16" s="171"/>
      <c r="G16" s="171"/>
      <c r="H16" s="172" t="str">
        <f>IFERROR((#REF!/#REF!)*100,"")</f>
        <v/>
      </c>
      <c r="I16" s="172" t="str">
        <f>IFERROR((#REF!/#REF!)*100,"")</f>
        <v/>
      </c>
      <c r="J16" s="172" t="str">
        <f>IFERROR((#REF!/#REF!)*100,"")</f>
        <v/>
      </c>
      <c r="K16" s="172" t="str">
        <f>IFERROR((#REF!/#REF!)*100,"")</f>
        <v/>
      </c>
    </row>
    <row r="17" spans="1:11" s="29" customFormat="1" ht="12" hidden="1" customHeight="1">
      <c r="A17" s="169"/>
      <c r="B17" s="170"/>
      <c r="C17" s="170"/>
      <c r="D17" s="170"/>
      <c r="E17" s="170"/>
      <c r="F17" s="171"/>
      <c r="G17" s="171"/>
      <c r="H17" s="172" t="str">
        <f>IFERROR((#REF!/#REF!)*100,"")</f>
        <v/>
      </c>
      <c r="I17" s="172" t="str">
        <f>IFERROR((#REF!/#REF!)*100,"")</f>
        <v/>
      </c>
      <c r="J17" s="172" t="str">
        <f>IFERROR((#REF!/#REF!)*100,"")</f>
        <v/>
      </c>
      <c r="K17" s="172" t="str">
        <f>IFERROR((#REF!/#REF!)*100,"")</f>
        <v/>
      </c>
    </row>
    <row r="18" spans="1:11" s="29" customFormat="1" ht="12" hidden="1" customHeight="1">
      <c r="A18" s="169"/>
      <c r="B18" s="170"/>
      <c r="C18" s="170"/>
      <c r="D18" s="170"/>
      <c r="E18" s="170"/>
      <c r="F18" s="171"/>
      <c r="G18" s="171"/>
      <c r="H18" s="172" t="str">
        <f>IFERROR((#REF!/#REF!)*100,"")</f>
        <v/>
      </c>
      <c r="I18" s="172" t="str">
        <f>IFERROR((#REF!/#REF!)*100,"")</f>
        <v/>
      </c>
      <c r="J18" s="172" t="str">
        <f>IFERROR((#REF!/#REF!)*100,"")</f>
        <v/>
      </c>
      <c r="K18" s="172" t="str">
        <f>IFERROR((#REF!/#REF!)*100,"")</f>
        <v/>
      </c>
    </row>
    <row r="19" spans="1:11" s="29" customFormat="1" ht="12" hidden="1" customHeight="1">
      <c r="A19" s="169"/>
      <c r="B19" s="170"/>
      <c r="C19" s="170"/>
      <c r="D19" s="170"/>
      <c r="E19" s="170"/>
      <c r="F19" s="171"/>
      <c r="G19" s="171"/>
      <c r="H19" s="172" t="str">
        <f>IFERROR((#REF!/#REF!)*100,"")</f>
        <v/>
      </c>
      <c r="I19" s="172" t="str">
        <f>IFERROR((#REF!/#REF!)*100,"")</f>
        <v/>
      </c>
      <c r="J19" s="172" t="str">
        <f>IFERROR((#REF!/#REF!)*100,"")</f>
        <v/>
      </c>
      <c r="K19" s="172" t="str">
        <f>IFERROR((#REF!/#REF!)*100,"")</f>
        <v/>
      </c>
    </row>
    <row r="20" spans="1:11" s="29" customFormat="1" ht="12" hidden="1" customHeight="1">
      <c r="A20" s="169"/>
      <c r="B20" s="170"/>
      <c r="C20" s="170"/>
      <c r="D20" s="170"/>
      <c r="E20" s="170"/>
      <c r="F20" s="171"/>
      <c r="G20" s="171"/>
      <c r="H20" s="172" t="str">
        <f>IFERROR((#REF!/#REF!)*100,"")</f>
        <v/>
      </c>
      <c r="I20" s="172" t="str">
        <f>IFERROR((#REF!/#REF!)*100,"")</f>
        <v/>
      </c>
      <c r="J20" s="172" t="str">
        <f>IFERROR((#REF!/#REF!)*100,"")</f>
        <v/>
      </c>
      <c r="K20" s="172" t="str">
        <f>IFERROR((#REF!/#REF!)*100,"")</f>
        <v/>
      </c>
    </row>
    <row r="21" spans="1:11" s="29" customFormat="1" ht="12" hidden="1" customHeight="1">
      <c r="A21" s="169"/>
      <c r="B21" s="170"/>
      <c r="C21" s="170"/>
      <c r="D21" s="170"/>
      <c r="E21" s="170"/>
      <c r="F21" s="171"/>
      <c r="G21" s="171"/>
      <c r="H21" s="172" t="str">
        <f>IFERROR((#REF!/#REF!)*100,"")</f>
        <v/>
      </c>
      <c r="I21" s="172" t="str">
        <f>IFERROR((#REF!/#REF!)*100,"")</f>
        <v/>
      </c>
      <c r="J21" s="172" t="str">
        <f>IFERROR((#REF!/#REF!)*100,"")</f>
        <v/>
      </c>
      <c r="K21" s="172" t="str">
        <f>IFERROR((#REF!/#REF!)*100,"")</f>
        <v/>
      </c>
    </row>
    <row r="22" spans="1:11" s="29" customFormat="1" ht="12" hidden="1" customHeight="1">
      <c r="A22" s="169"/>
      <c r="B22" s="170"/>
      <c r="C22" s="170"/>
      <c r="D22" s="170"/>
      <c r="E22" s="170"/>
      <c r="F22" s="171"/>
      <c r="G22" s="171"/>
      <c r="H22" s="172" t="str">
        <f>IFERROR((#REF!/#REF!)*100,"")</f>
        <v/>
      </c>
      <c r="I22" s="172" t="str">
        <f>IFERROR((#REF!/#REF!)*100,"")</f>
        <v/>
      </c>
      <c r="J22" s="172" t="str">
        <f>IFERROR((#REF!/#REF!)*100,"")</f>
        <v/>
      </c>
      <c r="K22" s="172" t="str">
        <f>IFERROR((#REF!/#REF!)*100,"")</f>
        <v/>
      </c>
    </row>
    <row r="23" spans="1:11" s="29" customFormat="1" ht="12" hidden="1" customHeight="1">
      <c r="A23" s="169"/>
      <c r="B23" s="170"/>
      <c r="C23" s="170"/>
      <c r="D23" s="170"/>
      <c r="E23" s="170"/>
      <c r="F23" s="171"/>
      <c r="G23" s="171"/>
      <c r="H23" s="172" t="str">
        <f>IFERROR((#REF!/#REF!)*100,"")</f>
        <v/>
      </c>
      <c r="I23" s="172" t="str">
        <f>IFERROR((#REF!/#REF!)*100,"")</f>
        <v/>
      </c>
      <c r="J23" s="172" t="str">
        <f>IFERROR((#REF!/#REF!)*100,"")</f>
        <v/>
      </c>
      <c r="K23" s="172" t="str">
        <f>IFERROR((#REF!/#REF!)*100,"")</f>
        <v/>
      </c>
    </row>
    <row r="24" spans="1:11" s="29" customFormat="1" ht="12" hidden="1" customHeight="1">
      <c r="A24" s="169"/>
      <c r="B24" s="170"/>
      <c r="C24" s="170"/>
      <c r="D24" s="170"/>
      <c r="E24" s="170"/>
      <c r="F24" s="171"/>
      <c r="G24" s="171"/>
      <c r="H24" s="172" t="str">
        <f>IFERROR((#REF!/#REF!)*100,"")</f>
        <v/>
      </c>
      <c r="I24" s="172" t="str">
        <f>IFERROR((#REF!/#REF!)*100,"")</f>
        <v/>
      </c>
      <c r="J24" s="172" t="str">
        <f>IFERROR((#REF!/#REF!)*100,"")</f>
        <v/>
      </c>
      <c r="K24" s="172" t="str">
        <f>IFERROR((#REF!/#REF!)*100,"")</f>
        <v/>
      </c>
    </row>
    <row r="25" spans="1:11" s="29" customFormat="1" ht="12" hidden="1" customHeight="1">
      <c r="A25" s="169"/>
      <c r="B25" s="170"/>
      <c r="C25" s="170"/>
      <c r="D25" s="170"/>
      <c r="E25" s="170"/>
      <c r="F25" s="171"/>
      <c r="G25" s="171"/>
      <c r="H25" s="172" t="str">
        <f>IFERROR((#REF!/#REF!)*100,"")</f>
        <v/>
      </c>
      <c r="I25" s="172" t="str">
        <f>IFERROR((#REF!/#REF!)*100,"")</f>
        <v/>
      </c>
      <c r="J25" s="172" t="str">
        <f>IFERROR((#REF!/#REF!)*100,"")</f>
        <v/>
      </c>
      <c r="K25" s="172" t="str">
        <f>IFERROR((#REF!/#REF!)*100,"")</f>
        <v/>
      </c>
    </row>
    <row r="26" spans="1:11" s="29" customFormat="1" ht="12" hidden="1" customHeight="1">
      <c r="A26" s="169"/>
      <c r="B26" s="170"/>
      <c r="C26" s="170"/>
      <c r="D26" s="170"/>
      <c r="E26" s="170"/>
      <c r="F26" s="171"/>
      <c r="G26" s="171"/>
      <c r="H26" s="172" t="str">
        <f>IFERROR((#REF!/#REF!)*100,"")</f>
        <v/>
      </c>
      <c r="I26" s="172" t="str">
        <f>IFERROR((#REF!/#REF!)*100,"")</f>
        <v/>
      </c>
      <c r="J26" s="172" t="str">
        <f>IFERROR((#REF!/#REF!)*100,"")</f>
        <v/>
      </c>
      <c r="K26" s="172" t="str">
        <f>IFERROR((#REF!/#REF!)*100,"")</f>
        <v/>
      </c>
    </row>
    <row r="27" spans="1:11" s="29" customFormat="1" ht="12" hidden="1" customHeight="1">
      <c r="A27" s="169"/>
      <c r="B27" s="170"/>
      <c r="C27" s="170"/>
      <c r="D27" s="170"/>
      <c r="E27" s="170"/>
      <c r="F27" s="171"/>
      <c r="G27" s="171"/>
      <c r="H27" s="172" t="str">
        <f>IFERROR((#REF!/#REF!)*100,"")</f>
        <v/>
      </c>
      <c r="I27" s="172" t="str">
        <f>IFERROR((#REF!/#REF!)*100,"")</f>
        <v/>
      </c>
      <c r="J27" s="172" t="str">
        <f>IFERROR((#REF!/#REF!)*100,"")</f>
        <v/>
      </c>
      <c r="K27" s="172" t="str">
        <f>IFERROR((#REF!/#REF!)*100,"")</f>
        <v/>
      </c>
    </row>
    <row r="28" spans="1:11" s="29" customFormat="1" ht="12" hidden="1" customHeight="1">
      <c r="A28" s="169"/>
      <c r="B28" s="170"/>
      <c r="C28" s="170"/>
      <c r="D28" s="170"/>
      <c r="E28" s="170"/>
      <c r="F28" s="171"/>
      <c r="G28" s="171"/>
      <c r="H28" s="172" t="str">
        <f>IFERROR((#REF!/#REF!)*100,"")</f>
        <v/>
      </c>
      <c r="I28" s="172" t="str">
        <f>IFERROR((#REF!/#REF!)*100,"")</f>
        <v/>
      </c>
      <c r="J28" s="172" t="str">
        <f>IFERROR((#REF!/#REF!)*100,"")</f>
        <v/>
      </c>
      <c r="K28" s="172" t="str">
        <f>IFERROR((#REF!/#REF!)*100,"")</f>
        <v/>
      </c>
    </row>
    <row r="29" spans="1:11" s="29" customFormat="1" ht="12" hidden="1" customHeight="1">
      <c r="A29" s="169"/>
      <c r="B29" s="170"/>
      <c r="C29" s="170"/>
      <c r="D29" s="170"/>
      <c r="E29" s="170"/>
      <c r="F29" s="171"/>
      <c r="G29" s="171"/>
      <c r="H29" s="172" t="str">
        <f>IFERROR((#REF!/#REF!)*100,"")</f>
        <v/>
      </c>
      <c r="I29" s="172" t="str">
        <f>IFERROR((#REF!/#REF!)*100,"")</f>
        <v/>
      </c>
      <c r="J29" s="172" t="str">
        <f>IFERROR((#REF!/#REF!)*100,"")</f>
        <v/>
      </c>
      <c r="K29" s="172" t="str">
        <f>IFERROR((#REF!/#REF!)*100,"")</f>
        <v/>
      </c>
    </row>
    <row r="30" spans="1:11" s="29" customFormat="1" ht="12" hidden="1" customHeight="1">
      <c r="A30" s="169"/>
      <c r="B30" s="170"/>
      <c r="C30" s="170"/>
      <c r="D30" s="170"/>
      <c r="E30" s="170"/>
      <c r="F30" s="171"/>
      <c r="G30" s="171"/>
      <c r="H30" s="172" t="str">
        <f>IFERROR((#REF!/#REF!)*100,"")</f>
        <v/>
      </c>
      <c r="I30" s="172" t="str">
        <f>IFERROR((#REF!/#REF!)*100,"")</f>
        <v/>
      </c>
      <c r="J30" s="172" t="str">
        <f>IFERROR((#REF!/#REF!)*100,"")</f>
        <v/>
      </c>
      <c r="K30" s="172" t="str">
        <f>IFERROR((#REF!/#REF!)*100,"")</f>
        <v/>
      </c>
    </row>
    <row r="31" spans="1:11" s="29" customFormat="1" ht="12" hidden="1" customHeight="1">
      <c r="A31" s="169"/>
      <c r="B31" s="170"/>
      <c r="C31" s="170"/>
      <c r="D31" s="170"/>
      <c r="E31" s="170"/>
      <c r="F31" s="171"/>
      <c r="G31" s="171"/>
      <c r="H31" s="172" t="str">
        <f>IFERROR((#REF!/#REF!)*100,"")</f>
        <v/>
      </c>
      <c r="I31" s="172" t="str">
        <f>IFERROR((#REF!/#REF!)*100,"")</f>
        <v/>
      </c>
      <c r="J31" s="172" t="str">
        <f>IFERROR((#REF!/#REF!)*100,"")</f>
        <v/>
      </c>
      <c r="K31" s="172" t="str">
        <f>IFERROR((#REF!/#REF!)*100,"")</f>
        <v/>
      </c>
    </row>
    <row r="32" spans="1:11" s="29" customFormat="1" ht="12" hidden="1" customHeight="1">
      <c r="A32" s="169"/>
      <c r="B32" s="170"/>
      <c r="C32" s="170"/>
      <c r="D32" s="170"/>
      <c r="E32" s="170"/>
      <c r="F32" s="171"/>
      <c r="G32" s="171"/>
      <c r="H32" s="172" t="str">
        <f>IFERROR((#REF!/#REF!)*100,"")</f>
        <v/>
      </c>
      <c r="I32" s="172" t="str">
        <f>IFERROR((#REF!/#REF!)*100,"")</f>
        <v/>
      </c>
      <c r="J32" s="172" t="str">
        <f>IFERROR((#REF!/#REF!)*100,"")</f>
        <v/>
      </c>
      <c r="K32" s="172" t="str">
        <f>IFERROR((#REF!/#REF!)*100,"")</f>
        <v/>
      </c>
    </row>
    <row r="33" spans="1:11" s="29" customFormat="1" ht="12" hidden="1" customHeight="1">
      <c r="A33" s="169"/>
      <c r="B33" s="170"/>
      <c r="C33" s="170"/>
      <c r="D33" s="170"/>
      <c r="E33" s="170"/>
      <c r="F33" s="171"/>
      <c r="G33" s="171"/>
      <c r="H33" s="172" t="str">
        <f>IFERROR((#REF!/#REF!)*100,"")</f>
        <v/>
      </c>
      <c r="I33" s="172" t="str">
        <f>IFERROR((#REF!/#REF!)*100,"")</f>
        <v/>
      </c>
      <c r="J33" s="172" t="str">
        <f>IFERROR((#REF!/#REF!)*100,"")</f>
        <v/>
      </c>
      <c r="K33" s="172" t="str">
        <f>IFERROR((#REF!/#REF!)*100,"")</f>
        <v/>
      </c>
    </row>
    <row r="34" spans="1:11" s="29" customFormat="1" ht="12" hidden="1" customHeight="1">
      <c r="A34" s="169"/>
      <c r="B34" s="170"/>
      <c r="C34" s="170"/>
      <c r="D34" s="170"/>
      <c r="E34" s="170"/>
      <c r="F34" s="171"/>
      <c r="G34" s="171"/>
      <c r="H34" s="172" t="str">
        <f>IFERROR((#REF!/#REF!)*100,"")</f>
        <v/>
      </c>
      <c r="I34" s="172" t="str">
        <f>IFERROR((#REF!/#REF!)*100,"")</f>
        <v/>
      </c>
      <c r="J34" s="172" t="str">
        <f>IFERROR((#REF!/#REF!)*100,"")</f>
        <v/>
      </c>
      <c r="K34" s="172" t="str">
        <f>IFERROR((#REF!/#REF!)*100,"")</f>
        <v/>
      </c>
    </row>
    <row r="35" spans="1:11" s="29" customFormat="1" ht="12" hidden="1" customHeight="1">
      <c r="A35" s="169"/>
      <c r="B35" s="170"/>
      <c r="C35" s="170"/>
      <c r="D35" s="170"/>
      <c r="E35" s="170"/>
      <c r="F35" s="171"/>
      <c r="G35" s="171"/>
      <c r="H35" s="172" t="str">
        <f>IFERROR((#REF!/#REF!)*100,"")</f>
        <v/>
      </c>
      <c r="I35" s="172" t="str">
        <f>IFERROR((#REF!/#REF!)*100,"")</f>
        <v/>
      </c>
      <c r="J35" s="172" t="str">
        <f>IFERROR((#REF!/#REF!)*100,"")</f>
        <v/>
      </c>
      <c r="K35" s="172" t="str">
        <f>IFERROR((#REF!/#REF!)*100,"")</f>
        <v/>
      </c>
    </row>
    <row r="36" spans="1:11" s="29" customFormat="1" ht="12" hidden="1" customHeight="1">
      <c r="A36" s="169"/>
      <c r="B36" s="170"/>
      <c r="C36" s="170"/>
      <c r="D36" s="170"/>
      <c r="E36" s="170"/>
      <c r="F36" s="171"/>
      <c r="G36" s="171"/>
      <c r="H36" s="172" t="str">
        <f>IFERROR((#REF!/#REF!)*100,"")</f>
        <v/>
      </c>
      <c r="I36" s="172" t="str">
        <f>IFERROR((#REF!/#REF!)*100,"")</f>
        <v/>
      </c>
      <c r="J36" s="172" t="str">
        <f>IFERROR((#REF!/#REF!)*100,"")</f>
        <v/>
      </c>
      <c r="K36" s="172" t="str">
        <f>IFERROR((#REF!/#REF!)*100,"")</f>
        <v/>
      </c>
    </row>
    <row r="37" spans="1:11" s="29" customFormat="1" ht="12" hidden="1" customHeight="1">
      <c r="A37" s="169"/>
      <c r="B37" s="170"/>
      <c r="C37" s="170"/>
      <c r="D37" s="170"/>
      <c r="E37" s="170"/>
      <c r="F37" s="171"/>
      <c r="G37" s="171"/>
      <c r="H37" s="172" t="str">
        <f>IFERROR((#REF!/#REF!)*100,"")</f>
        <v/>
      </c>
      <c r="I37" s="172" t="str">
        <f>IFERROR((#REF!/#REF!)*100,"")</f>
        <v/>
      </c>
      <c r="J37" s="172" t="str">
        <f>IFERROR((#REF!/#REF!)*100,"")</f>
        <v/>
      </c>
      <c r="K37" s="172" t="str">
        <f>IFERROR((#REF!/#REF!)*100,"")</f>
        <v/>
      </c>
    </row>
    <row r="38" spans="1:11" s="29" customFormat="1" ht="12" hidden="1" customHeight="1">
      <c r="A38" s="169"/>
      <c r="B38" s="170"/>
      <c r="C38" s="170"/>
      <c r="D38" s="170"/>
      <c r="E38" s="170"/>
      <c r="F38" s="171"/>
      <c r="G38" s="171"/>
      <c r="H38" s="172" t="str">
        <f>IFERROR((#REF!/#REF!)*100,"")</f>
        <v/>
      </c>
      <c r="I38" s="172" t="str">
        <f>IFERROR((#REF!/#REF!)*100,"")</f>
        <v/>
      </c>
      <c r="J38" s="172" t="str">
        <f>IFERROR((#REF!/#REF!)*100,"")</f>
        <v/>
      </c>
      <c r="K38" s="172" t="str">
        <f>IFERROR((#REF!/#REF!)*100,"")</f>
        <v/>
      </c>
    </row>
    <row r="39" spans="1:11" s="29" customFormat="1" ht="12" hidden="1" customHeight="1">
      <c r="A39" s="169"/>
      <c r="B39" s="170"/>
      <c r="C39" s="170"/>
      <c r="D39" s="170"/>
      <c r="E39" s="170"/>
      <c r="F39" s="171"/>
      <c r="G39" s="171"/>
      <c r="H39" s="172" t="str">
        <f>IFERROR((#REF!/#REF!)*100,"")</f>
        <v/>
      </c>
      <c r="I39" s="172" t="str">
        <f>IFERROR((#REF!/#REF!)*100,"")</f>
        <v/>
      </c>
      <c r="J39" s="172" t="str">
        <f>IFERROR((#REF!/#REF!)*100,"")</f>
        <v/>
      </c>
      <c r="K39" s="172" t="str">
        <f>IFERROR((#REF!/#REF!)*100,"")</f>
        <v/>
      </c>
    </row>
    <row r="40" spans="1:11" s="29" customFormat="1" ht="12" hidden="1" customHeight="1">
      <c r="A40" s="169"/>
      <c r="B40" s="170"/>
      <c r="C40" s="170"/>
      <c r="D40" s="170"/>
      <c r="E40" s="170"/>
      <c r="F40" s="171"/>
      <c r="G40" s="171"/>
      <c r="H40" s="172" t="str">
        <f>IFERROR((#REF!/#REF!)*100,"")</f>
        <v/>
      </c>
      <c r="I40" s="172" t="str">
        <f>IFERROR((#REF!/#REF!)*100,"")</f>
        <v/>
      </c>
      <c r="J40" s="172" t="str">
        <f>IFERROR((#REF!/#REF!)*100,"")</f>
        <v/>
      </c>
      <c r="K40" s="172" t="str">
        <f>IFERROR((#REF!/#REF!)*100,"")</f>
        <v/>
      </c>
    </row>
    <row r="41" spans="1:11" s="29" customFormat="1" ht="12" hidden="1" customHeight="1">
      <c r="A41" s="169"/>
      <c r="B41" s="170"/>
      <c r="C41" s="170"/>
      <c r="D41" s="170"/>
      <c r="E41" s="170"/>
      <c r="F41" s="171"/>
      <c r="G41" s="171"/>
      <c r="H41" s="172" t="str">
        <f>IFERROR((#REF!/#REF!)*100,"")</f>
        <v/>
      </c>
      <c r="I41" s="172" t="str">
        <f>IFERROR((#REF!/#REF!)*100,"")</f>
        <v/>
      </c>
      <c r="J41" s="172" t="str">
        <f>IFERROR((#REF!/#REF!)*100,"")</f>
        <v/>
      </c>
      <c r="K41" s="172" t="str">
        <f>IFERROR((#REF!/#REF!)*100,"")</f>
        <v/>
      </c>
    </row>
    <row r="42" spans="1:11" s="29" customFormat="1" ht="12" hidden="1" customHeight="1">
      <c r="A42" s="175"/>
      <c r="B42" s="176"/>
      <c r="C42" s="176"/>
      <c r="D42" s="177"/>
      <c r="E42" s="177"/>
      <c r="F42" s="178"/>
      <c r="G42" s="178"/>
      <c r="H42" s="178"/>
      <c r="I42" s="178"/>
      <c r="J42" s="178"/>
      <c r="K42" s="178"/>
    </row>
    <row r="43" spans="1:11" s="29" customFormat="1" ht="28.5" customHeight="1">
      <c r="A43" s="399" t="s">
        <v>195</v>
      </c>
      <c r="B43" s="399"/>
      <c r="C43" s="399"/>
      <c r="D43" s="399"/>
      <c r="E43" s="399"/>
      <c r="F43" s="399"/>
      <c r="G43" s="399"/>
      <c r="H43" s="399"/>
      <c r="I43" s="399"/>
      <c r="J43" s="399"/>
      <c r="K43" s="399"/>
    </row>
    <row r="44" spans="1:11" s="29" customFormat="1" ht="15" customHeight="1">
      <c r="A44" s="400"/>
      <c r="B44" s="400"/>
      <c r="C44" s="400"/>
      <c r="D44" s="400"/>
      <c r="E44" s="400"/>
      <c r="F44" s="400"/>
      <c r="G44" s="400"/>
      <c r="H44" s="400"/>
      <c r="I44" s="400"/>
      <c r="J44" s="400"/>
      <c r="K44" s="400"/>
    </row>
    <row r="45" spans="1:11" s="29" customFormat="1" ht="15" customHeight="1">
      <c r="A45" s="401"/>
      <c r="B45" s="401"/>
      <c r="C45" s="401"/>
      <c r="D45" s="401"/>
      <c r="E45" s="401"/>
      <c r="F45" s="401"/>
      <c r="G45" s="401"/>
      <c r="H45" s="401"/>
      <c r="I45" s="401"/>
      <c r="J45" s="401"/>
      <c r="K45" s="401"/>
    </row>
    <row r="46" spans="1:11" s="29" customFormat="1" ht="15" customHeight="1">
      <c r="A46" s="401"/>
      <c r="B46" s="401"/>
      <c r="C46" s="401"/>
      <c r="D46" s="401"/>
      <c r="E46" s="401"/>
      <c r="F46" s="401"/>
      <c r="G46" s="401"/>
      <c r="H46" s="401"/>
      <c r="I46" s="401"/>
      <c r="J46" s="401"/>
      <c r="K46" s="401"/>
    </row>
    <row r="47" spans="1:11" s="29" customFormat="1" ht="15" customHeight="1">
      <c r="A47" s="401"/>
      <c r="B47" s="401"/>
      <c r="C47" s="401"/>
      <c r="D47" s="401"/>
      <c r="E47" s="401"/>
      <c r="F47" s="401"/>
      <c r="G47" s="401"/>
      <c r="H47" s="401"/>
      <c r="I47" s="401"/>
      <c r="J47" s="401"/>
      <c r="K47" s="401"/>
    </row>
    <row r="48" spans="1:11" s="29" customFormat="1" ht="15" customHeight="1">
      <c r="A48" s="401"/>
      <c r="B48" s="401"/>
      <c r="C48" s="401"/>
      <c r="D48" s="401"/>
      <c r="E48" s="401"/>
      <c r="F48" s="401"/>
      <c r="G48" s="401"/>
      <c r="H48" s="401"/>
      <c r="I48" s="401"/>
      <c r="J48" s="401"/>
      <c r="K48" s="401"/>
    </row>
    <row r="49" spans="1:11" s="29" customFormat="1" ht="15" customHeight="1">
      <c r="A49" s="401"/>
      <c r="B49" s="401"/>
      <c r="C49" s="401"/>
      <c r="D49" s="401"/>
      <c r="E49" s="401"/>
      <c r="F49" s="401"/>
      <c r="G49" s="401"/>
      <c r="H49" s="401"/>
      <c r="I49" s="401"/>
      <c r="J49" s="401"/>
      <c r="K49" s="401"/>
    </row>
    <row r="50" spans="1:11" s="29" customFormat="1" ht="15" customHeight="1">
      <c r="A50" s="401"/>
      <c r="B50" s="401"/>
      <c r="C50" s="401"/>
      <c r="D50" s="401"/>
      <c r="E50" s="401"/>
      <c r="F50" s="401"/>
      <c r="G50" s="401"/>
      <c r="H50" s="401"/>
      <c r="I50" s="401"/>
      <c r="J50" s="401"/>
      <c r="K50" s="401"/>
    </row>
    <row r="51" spans="1:11" s="29" customFormat="1" ht="15" customHeight="1">
      <c r="A51" s="401"/>
      <c r="B51" s="401"/>
      <c r="C51" s="401"/>
      <c r="D51" s="401"/>
      <c r="E51" s="401"/>
      <c r="F51" s="401"/>
      <c r="G51" s="401"/>
      <c r="H51" s="401"/>
      <c r="I51" s="401"/>
      <c r="J51" s="401"/>
      <c r="K51" s="401"/>
    </row>
    <row r="52" spans="1:11" s="29" customFormat="1" ht="15" customHeight="1">
      <c r="A52" s="401"/>
      <c r="B52" s="401"/>
      <c r="C52" s="401"/>
      <c r="D52" s="401"/>
      <c r="E52" s="401"/>
      <c r="F52" s="401"/>
      <c r="G52" s="401"/>
      <c r="H52" s="401"/>
      <c r="I52" s="401"/>
      <c r="J52" s="401"/>
      <c r="K52" s="401"/>
    </row>
    <row r="53" spans="1:11" s="29" customFormat="1" ht="15" customHeight="1">
      <c r="A53" s="401"/>
      <c r="B53" s="401"/>
      <c r="C53" s="401"/>
      <c r="D53" s="401"/>
      <c r="E53" s="401"/>
      <c r="F53" s="401"/>
      <c r="G53" s="401"/>
      <c r="H53" s="401"/>
      <c r="I53" s="401"/>
      <c r="J53" s="401"/>
      <c r="K53" s="401"/>
    </row>
    <row r="54" spans="1:11" s="29" customFormat="1" ht="15" customHeight="1">
      <c r="A54" s="401"/>
      <c r="B54" s="401"/>
      <c r="C54" s="401"/>
      <c r="D54" s="401"/>
      <c r="E54" s="401"/>
      <c r="F54" s="401"/>
      <c r="G54" s="401"/>
      <c r="H54" s="401"/>
      <c r="I54" s="401"/>
      <c r="J54" s="401"/>
      <c r="K54" s="401"/>
    </row>
    <row r="55" spans="1:11" s="29" customFormat="1" ht="15" customHeight="1">
      <c r="A55" s="401"/>
      <c r="B55" s="401"/>
      <c r="C55" s="401"/>
      <c r="D55" s="401"/>
      <c r="E55" s="401"/>
      <c r="F55" s="401"/>
      <c r="G55" s="401"/>
      <c r="H55" s="401"/>
      <c r="I55" s="401"/>
      <c r="J55" s="401"/>
      <c r="K55" s="401"/>
    </row>
    <row r="56" spans="1:11" s="29" customFormat="1" ht="17.25" customHeight="1">
      <c r="A56" s="401"/>
      <c r="B56" s="401"/>
      <c r="C56" s="401"/>
      <c r="D56" s="401"/>
      <c r="E56" s="401"/>
      <c r="F56" s="401"/>
      <c r="G56" s="401"/>
      <c r="H56" s="401"/>
      <c r="I56" s="401"/>
      <c r="J56" s="401"/>
      <c r="K56" s="401"/>
    </row>
    <row r="57" spans="1:11" ht="6.75" customHeight="1">
      <c r="A57" s="30"/>
      <c r="B57" s="31"/>
      <c r="C57" s="31"/>
      <c r="D57" s="30"/>
      <c r="E57" s="30"/>
      <c r="F57" s="32"/>
      <c r="G57" s="30"/>
      <c r="H57" s="32"/>
      <c r="I57" s="32"/>
      <c r="J57" s="32"/>
      <c r="K57" s="32"/>
    </row>
    <row r="58" spans="1:11">
      <c r="A58" s="32"/>
      <c r="B58" s="33"/>
      <c r="C58" s="33"/>
      <c r="D58" s="34"/>
      <c r="E58" s="34"/>
      <c r="F58" s="32"/>
      <c r="G58" s="32"/>
      <c r="H58" s="32"/>
      <c r="I58" s="32"/>
      <c r="J58" s="32"/>
      <c r="K58" s="32"/>
    </row>
    <row r="59" spans="1:11">
      <c r="A59" s="32"/>
      <c r="B59" s="35"/>
      <c r="C59" s="35"/>
      <c r="D59" s="35"/>
      <c r="E59" s="35"/>
      <c r="F59" s="32"/>
      <c r="G59" s="32"/>
      <c r="H59" s="32"/>
      <c r="I59" s="32"/>
      <c r="J59" s="32"/>
      <c r="K59" s="32"/>
    </row>
    <row r="60" spans="1:11">
      <c r="A60" s="32"/>
      <c r="B60" s="32"/>
      <c r="C60" s="32"/>
      <c r="D60" s="32"/>
      <c r="E60" s="32"/>
      <c r="F60" s="32"/>
      <c r="G60" s="32"/>
      <c r="H60" s="32"/>
      <c r="I60" s="32"/>
      <c r="J60" s="32"/>
      <c r="K60" s="32"/>
    </row>
    <row r="61" spans="1:11">
      <c r="A61" s="32"/>
      <c r="B61" s="32"/>
      <c r="C61" s="32"/>
      <c r="D61" s="32"/>
      <c r="E61" s="32"/>
      <c r="F61" s="32"/>
      <c r="G61" s="32"/>
      <c r="H61" s="32"/>
      <c r="I61" s="32"/>
      <c r="J61" s="32"/>
      <c r="K61" s="32"/>
    </row>
    <row r="62" spans="1:11">
      <c r="A62" s="32"/>
      <c r="B62" s="109"/>
      <c r="C62" s="32"/>
      <c r="D62" s="32"/>
      <c r="E62" s="32"/>
      <c r="F62" s="32"/>
      <c r="G62" s="32"/>
      <c r="H62" s="32"/>
      <c r="I62" s="32"/>
      <c r="J62" s="32"/>
      <c r="K62" s="32"/>
    </row>
    <row r="63" spans="1:11">
      <c r="A63" s="32"/>
      <c r="B63" s="32"/>
      <c r="C63" s="32"/>
      <c r="D63" s="32"/>
      <c r="E63" s="32"/>
      <c r="F63" s="32"/>
      <c r="G63" s="32"/>
      <c r="H63" s="32"/>
      <c r="I63" s="32"/>
      <c r="J63" s="32"/>
      <c r="K63" s="32"/>
    </row>
    <row r="64" spans="1:11">
      <c r="A64" s="32"/>
      <c r="B64" s="32"/>
      <c r="C64" s="32"/>
      <c r="D64" s="32"/>
      <c r="E64" s="32"/>
      <c r="F64" s="32"/>
      <c r="G64" s="32"/>
      <c r="H64" s="32"/>
      <c r="I64" s="32"/>
      <c r="J64" s="32"/>
      <c r="K64" s="32"/>
    </row>
    <row r="65" spans="1:11">
      <c r="A65" s="32"/>
      <c r="B65" s="32"/>
      <c r="C65" s="32"/>
      <c r="D65" s="32"/>
      <c r="E65" s="32"/>
      <c r="F65" s="32"/>
      <c r="G65" s="32"/>
      <c r="H65" s="32"/>
      <c r="I65" s="32"/>
      <c r="J65" s="32"/>
      <c r="K65" s="32"/>
    </row>
    <row r="1195" spans="23:23">
      <c r="W1195" s="36"/>
    </row>
    <row r="1200" spans="23:23">
      <c r="W1200" s="36"/>
    </row>
    <row r="1201" spans="23:23">
      <c r="W1201" s="36"/>
    </row>
    <row r="1248" spans="23:23">
      <c r="W1248" s="36"/>
    </row>
  </sheetData>
  <sheetProtection algorithmName="SHA-512" hashValue="yiT/pRthIQTaKulidFFtkQ26m3j19vmezlCLl5BlOfdgpIhVekPvnNrpMyKaWzz5AqQz0i7SfdHIB8pUllk3GQ==" saltValue="TsWle4LdJRXxp9sh8vsutw==" spinCount="100000" sheet="1" formatCells="0" formatColumns="0" formatRows="0" insertRows="0"/>
  <mergeCells count="8">
    <mergeCell ref="A5:G5"/>
    <mergeCell ref="H5:K5"/>
    <mergeCell ref="A43:K43"/>
    <mergeCell ref="A44:K56"/>
    <mergeCell ref="A1:K1"/>
    <mergeCell ref="B2:K2"/>
    <mergeCell ref="B3:K3"/>
    <mergeCell ref="B4:K4"/>
  </mergeCells>
  <dataValidations count="1">
    <dataValidation type="decimal" operator="greaterThanOrEqual" allowBlank="1" showInputMessage="1" showErrorMessage="1" error="Deberá ingresar el formato de NÚMERO correcto." sqref="A7:G7" xr:uid="{00000000-0002-0000-0800-000000000000}">
      <formula1>0</formula1>
    </dataValidation>
  </dataValidations>
  <printOptions horizontalCentered="1"/>
  <pageMargins left="0.51181102362204722" right="0.51181102362204722" top="1.1023622047244095" bottom="0.51181102362204722" header="0.31496062992125984" footer="0.31496062992125984"/>
  <pageSetup scale="45" fitToHeight="0"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95"/>
  <sheetViews>
    <sheetView showGridLines="0" view="pageBreakPreview" zoomScale="60" zoomScaleNormal="70" workbookViewId="0">
      <selection activeCell="G28" sqref="G28"/>
    </sheetView>
  </sheetViews>
  <sheetFormatPr baseColWidth="10" defaultColWidth="11.42578125" defaultRowHeight="12.75"/>
  <cols>
    <col min="1" max="1" width="22" style="13" customWidth="1"/>
    <col min="2" max="2" width="30.5703125" style="13" customWidth="1"/>
    <col min="3" max="3" width="18" style="13" customWidth="1"/>
    <col min="4" max="5" width="20.5703125" style="13" customWidth="1"/>
    <col min="6" max="6" width="25.28515625" style="13" customWidth="1"/>
    <col min="7" max="7" width="30.42578125" style="13" customWidth="1"/>
    <col min="8" max="10" width="20.5703125" style="13" customWidth="1"/>
    <col min="11" max="11" width="53.7109375" style="13" customWidth="1"/>
    <col min="12" max="12" width="1.140625" style="13" customWidth="1"/>
    <col min="13" max="16384" width="11.42578125" style="13"/>
  </cols>
  <sheetData>
    <row r="1" spans="1:11" s="12" customFormat="1" ht="32.25" customHeight="1">
      <c r="A1" s="410" t="s">
        <v>115</v>
      </c>
      <c r="B1" s="410"/>
      <c r="C1" s="410"/>
      <c r="D1" s="410"/>
      <c r="E1" s="410"/>
      <c r="F1" s="410"/>
      <c r="G1" s="410"/>
      <c r="H1" s="410"/>
      <c r="I1" s="410"/>
      <c r="J1" s="410"/>
      <c r="K1" s="410"/>
    </row>
    <row r="2" spans="1:11" s="9" customFormat="1" ht="32.25" customHeight="1">
      <c r="A2" s="411" t="s">
        <v>198</v>
      </c>
      <c r="B2" s="411"/>
      <c r="C2" s="412" t="str">
        <f>+CARATULA!D17</f>
        <v>29A000 UNIVERSIDAD AUTÓNOMA DE LA CIUDAD DE MÉXICO</v>
      </c>
      <c r="D2" s="412"/>
      <c r="E2" s="412"/>
      <c r="F2" s="412"/>
      <c r="G2" s="412"/>
      <c r="H2" s="412"/>
      <c r="I2" s="412"/>
      <c r="J2" s="412"/>
      <c r="K2" s="412"/>
    </row>
    <row r="3" spans="1:11" s="9" customFormat="1" ht="32.25" customHeight="1">
      <c r="A3" s="413" t="s">
        <v>199</v>
      </c>
      <c r="B3" s="413"/>
      <c r="C3" s="414" t="str">
        <f>+CARATULA!D14</f>
        <v>ENERO–JUNIO 2026</v>
      </c>
      <c r="D3" s="414"/>
      <c r="E3" s="414"/>
      <c r="F3" s="414"/>
      <c r="G3" s="414"/>
      <c r="H3" s="414"/>
      <c r="I3" s="414"/>
      <c r="J3" s="414"/>
      <c r="K3" s="414"/>
    </row>
    <row r="4" spans="1:11" ht="39" customHeight="1">
      <c r="A4" s="415" t="s">
        <v>116</v>
      </c>
      <c r="B4" s="416" t="s">
        <v>117</v>
      </c>
      <c r="C4" s="416" t="s">
        <v>118</v>
      </c>
      <c r="D4" s="416" t="s">
        <v>89</v>
      </c>
      <c r="E4" s="416"/>
      <c r="F4" s="416"/>
      <c r="G4" s="416"/>
      <c r="H4" s="416"/>
      <c r="I4" s="416"/>
      <c r="J4" s="416"/>
      <c r="K4" s="417" t="s">
        <v>119</v>
      </c>
    </row>
    <row r="5" spans="1:11" ht="41.25" customHeight="1">
      <c r="A5" s="415"/>
      <c r="B5" s="416"/>
      <c r="C5" s="416"/>
      <c r="D5" s="282" t="s">
        <v>82</v>
      </c>
      <c r="E5" s="282" t="s">
        <v>83</v>
      </c>
      <c r="F5" s="282" t="s">
        <v>84</v>
      </c>
      <c r="G5" s="282" t="s">
        <v>85</v>
      </c>
      <c r="H5" s="282" t="s">
        <v>86</v>
      </c>
      <c r="I5" s="282" t="s">
        <v>87</v>
      </c>
      <c r="J5" s="282" t="s">
        <v>88</v>
      </c>
      <c r="K5" s="417"/>
    </row>
    <row r="6" spans="1:11" ht="20.25" customHeight="1">
      <c r="A6" s="407" t="s">
        <v>162</v>
      </c>
      <c r="B6" s="408"/>
      <c r="C6" s="409"/>
      <c r="D6" s="185">
        <f>SUM(D7:D45)</f>
        <v>0</v>
      </c>
      <c r="E6" s="185">
        <f t="shared" ref="E6:J6" si="0">SUM(E7:E45)</f>
        <v>0</v>
      </c>
      <c r="F6" s="185">
        <f t="shared" si="0"/>
        <v>0</v>
      </c>
      <c r="G6" s="185">
        <f t="shared" si="0"/>
        <v>0</v>
      </c>
      <c r="H6" s="185">
        <f t="shared" si="0"/>
        <v>0</v>
      </c>
      <c r="I6" s="185">
        <f t="shared" si="0"/>
        <v>0</v>
      </c>
      <c r="J6" s="185">
        <f t="shared" si="0"/>
        <v>0</v>
      </c>
      <c r="K6" s="188"/>
    </row>
    <row r="7" spans="1:11" ht="20.25" customHeight="1">
      <c r="A7" s="181"/>
      <c r="B7" s="181"/>
      <c r="C7" s="186"/>
      <c r="D7" s="182"/>
      <c r="E7" s="182"/>
      <c r="F7" s="182"/>
      <c r="G7" s="182"/>
      <c r="H7" s="182"/>
      <c r="I7" s="182"/>
      <c r="J7" s="182"/>
      <c r="K7" s="189"/>
    </row>
    <row r="8" spans="1:11" ht="20.25" customHeight="1">
      <c r="A8" s="181"/>
      <c r="B8" s="181"/>
      <c r="C8" s="186"/>
      <c r="D8" s="182"/>
      <c r="E8" s="182"/>
      <c r="F8" s="182"/>
      <c r="G8" s="182"/>
      <c r="H8" s="182"/>
      <c r="I8" s="182"/>
      <c r="J8" s="182"/>
      <c r="K8" s="189"/>
    </row>
    <row r="9" spans="1:11" ht="20.25" customHeight="1">
      <c r="A9" s="181"/>
      <c r="B9" s="181"/>
      <c r="C9" s="186"/>
      <c r="D9" s="182"/>
      <c r="E9" s="182"/>
      <c r="F9" s="182"/>
      <c r="G9" s="182"/>
      <c r="H9" s="182"/>
      <c r="I9" s="182"/>
      <c r="J9" s="182"/>
      <c r="K9" s="189"/>
    </row>
    <row r="10" spans="1:11" ht="20.25" customHeight="1">
      <c r="A10" s="181"/>
      <c r="B10" s="181"/>
      <c r="C10" s="186"/>
      <c r="D10" s="182"/>
      <c r="E10" s="182"/>
      <c r="F10" s="182"/>
      <c r="G10" s="182"/>
      <c r="H10" s="182"/>
      <c r="I10" s="182"/>
      <c r="J10" s="182"/>
      <c r="K10" s="189"/>
    </row>
    <row r="11" spans="1:11" ht="20.25" customHeight="1">
      <c r="A11" s="181"/>
      <c r="B11" s="181"/>
      <c r="C11" s="186"/>
      <c r="D11" s="182"/>
      <c r="E11" s="182"/>
      <c r="F11" s="182"/>
      <c r="G11" s="182"/>
      <c r="H11" s="182"/>
      <c r="I11" s="182"/>
      <c r="J11" s="182"/>
      <c r="K11" s="189"/>
    </row>
    <row r="12" spans="1:11" ht="20.25" customHeight="1">
      <c r="A12" s="181"/>
      <c r="B12" s="181"/>
      <c r="C12" s="186"/>
      <c r="D12" s="182"/>
      <c r="E12" s="182"/>
      <c r="F12" s="182"/>
      <c r="G12" s="182"/>
      <c r="H12" s="182"/>
      <c r="I12" s="182"/>
      <c r="J12" s="182"/>
      <c r="K12" s="189"/>
    </row>
    <row r="13" spans="1:11" ht="20.25" customHeight="1">
      <c r="A13" s="181"/>
      <c r="B13" s="181"/>
      <c r="C13" s="186"/>
      <c r="D13" s="182"/>
      <c r="E13" s="182"/>
      <c r="F13" s="182"/>
      <c r="G13" s="182"/>
      <c r="H13" s="182"/>
      <c r="I13" s="182"/>
      <c r="J13" s="182"/>
      <c r="K13" s="189"/>
    </row>
    <row r="14" spans="1:11" ht="20.25" customHeight="1">
      <c r="A14" s="181"/>
      <c r="B14" s="181"/>
      <c r="C14" s="186"/>
      <c r="D14" s="182"/>
      <c r="E14" s="182"/>
      <c r="F14" s="182"/>
      <c r="G14" s="182"/>
      <c r="H14" s="182"/>
      <c r="I14" s="182"/>
      <c r="J14" s="182"/>
      <c r="K14" s="189"/>
    </row>
    <row r="15" spans="1:11" ht="20.25" customHeight="1">
      <c r="A15" s="181"/>
      <c r="B15" s="181"/>
      <c r="C15" s="186"/>
      <c r="D15" s="182"/>
      <c r="E15" s="182"/>
      <c r="F15" s="182"/>
      <c r="G15" s="182"/>
      <c r="H15" s="182"/>
      <c r="I15" s="182"/>
      <c r="J15" s="182"/>
      <c r="K15" s="189"/>
    </row>
    <row r="16" spans="1:11" ht="20.25" customHeight="1">
      <c r="A16" s="181"/>
      <c r="B16" s="181"/>
      <c r="C16" s="186"/>
      <c r="D16" s="182"/>
      <c r="E16" s="182"/>
      <c r="F16" s="182"/>
      <c r="G16" s="182"/>
      <c r="H16" s="182"/>
      <c r="I16" s="182"/>
      <c r="J16" s="182"/>
      <c r="K16" s="189"/>
    </row>
    <row r="17" spans="1:11" ht="20.25" customHeight="1">
      <c r="A17" s="181"/>
      <c r="B17" s="181"/>
      <c r="C17" s="186"/>
      <c r="D17" s="182"/>
      <c r="E17" s="182"/>
      <c r="F17" s="182"/>
      <c r="G17" s="182"/>
      <c r="H17" s="182"/>
      <c r="I17" s="182"/>
      <c r="J17" s="182"/>
      <c r="K17" s="189"/>
    </row>
    <row r="18" spans="1:11" ht="20.25" customHeight="1">
      <c r="A18" s="181"/>
      <c r="B18" s="181"/>
      <c r="C18" s="186"/>
      <c r="D18" s="182"/>
      <c r="E18" s="182"/>
      <c r="F18" s="182"/>
      <c r="G18" s="182"/>
      <c r="H18" s="182"/>
      <c r="I18" s="182"/>
      <c r="J18" s="182"/>
      <c r="K18" s="189"/>
    </row>
    <row r="19" spans="1:11" ht="20.25" customHeight="1">
      <c r="A19" s="181"/>
      <c r="B19" s="181"/>
      <c r="C19" s="186"/>
      <c r="D19" s="182"/>
      <c r="E19" s="182"/>
      <c r="F19" s="182"/>
      <c r="G19" s="182"/>
      <c r="H19" s="182"/>
      <c r="I19" s="182"/>
      <c r="J19" s="182"/>
      <c r="K19" s="189"/>
    </row>
    <row r="20" spans="1:11" ht="20.25" customHeight="1">
      <c r="A20" s="181"/>
      <c r="B20" s="181"/>
      <c r="C20" s="186"/>
      <c r="D20" s="182"/>
      <c r="E20" s="182"/>
      <c r="F20" s="182"/>
      <c r="G20" s="182"/>
      <c r="H20" s="182"/>
      <c r="I20" s="182"/>
      <c r="J20" s="182"/>
      <c r="K20" s="189"/>
    </row>
    <row r="21" spans="1:11" ht="20.25" customHeight="1">
      <c r="A21" s="181"/>
      <c r="B21" s="181"/>
      <c r="C21" s="186"/>
      <c r="D21" s="182"/>
      <c r="E21" s="182"/>
      <c r="F21" s="182"/>
      <c r="G21" s="182"/>
      <c r="H21" s="182"/>
      <c r="I21" s="182"/>
      <c r="J21" s="182"/>
      <c r="K21" s="189"/>
    </row>
    <row r="22" spans="1:11" ht="20.25" customHeight="1">
      <c r="A22" s="181"/>
      <c r="B22" s="181"/>
      <c r="C22" s="186"/>
      <c r="D22" s="182"/>
      <c r="E22" s="182"/>
      <c r="F22" s="182"/>
      <c r="G22" s="182"/>
      <c r="H22" s="182"/>
      <c r="I22" s="182"/>
      <c r="J22" s="182"/>
      <c r="K22" s="189"/>
    </row>
    <row r="23" spans="1:11" ht="20.25" customHeight="1">
      <c r="A23" s="181"/>
      <c r="B23" s="181"/>
      <c r="C23" s="186"/>
      <c r="D23" s="182"/>
      <c r="E23" s="182"/>
      <c r="F23" s="182"/>
      <c r="G23" s="182"/>
      <c r="H23" s="182"/>
      <c r="I23" s="182"/>
      <c r="J23" s="182"/>
      <c r="K23" s="189"/>
    </row>
    <row r="24" spans="1:11" ht="20.25" customHeight="1">
      <c r="A24" s="181"/>
      <c r="B24" s="181"/>
      <c r="C24" s="186"/>
      <c r="D24" s="182"/>
      <c r="E24" s="182"/>
      <c r="F24" s="182"/>
      <c r="G24" s="182"/>
      <c r="H24" s="182"/>
      <c r="I24" s="182"/>
      <c r="J24" s="184"/>
      <c r="K24" s="189"/>
    </row>
    <row r="25" spans="1:11" ht="20.25" customHeight="1">
      <c r="A25" s="181"/>
      <c r="B25" s="181"/>
      <c r="C25" s="186"/>
      <c r="D25" s="182"/>
      <c r="E25" s="182"/>
      <c r="F25" s="182"/>
      <c r="G25" s="182"/>
      <c r="H25" s="182"/>
      <c r="I25" s="182"/>
      <c r="J25" s="182"/>
      <c r="K25" s="189"/>
    </row>
    <row r="26" spans="1:11" ht="20.25" customHeight="1">
      <c r="A26" s="181"/>
      <c r="B26" s="181"/>
      <c r="C26" s="186"/>
      <c r="D26" s="182"/>
      <c r="E26" s="182"/>
      <c r="F26" s="182"/>
      <c r="G26" s="182"/>
      <c r="H26" s="182"/>
      <c r="I26" s="182"/>
      <c r="J26" s="182"/>
      <c r="K26" s="189"/>
    </row>
    <row r="27" spans="1:11" ht="20.25" customHeight="1">
      <c r="A27" s="181"/>
      <c r="B27" s="181"/>
      <c r="C27" s="186"/>
      <c r="D27" s="182"/>
      <c r="E27" s="182"/>
      <c r="F27" s="182"/>
      <c r="G27" s="182"/>
      <c r="H27" s="182"/>
      <c r="I27" s="182"/>
      <c r="J27" s="182"/>
      <c r="K27" s="189"/>
    </row>
    <row r="28" spans="1:11" ht="20.25" customHeight="1">
      <c r="A28" s="181"/>
      <c r="B28" s="181"/>
      <c r="C28" s="186"/>
      <c r="D28" s="182"/>
      <c r="E28" s="182"/>
      <c r="F28" s="182"/>
      <c r="G28" s="182"/>
      <c r="H28" s="182"/>
      <c r="I28" s="182"/>
      <c r="J28" s="182"/>
      <c r="K28" s="189"/>
    </row>
    <row r="29" spans="1:11" ht="20.25" customHeight="1">
      <c r="A29" s="181"/>
      <c r="B29" s="181"/>
      <c r="C29" s="186"/>
      <c r="D29" s="182"/>
      <c r="E29" s="182"/>
      <c r="F29" s="182"/>
      <c r="G29" s="182"/>
      <c r="H29" s="182"/>
      <c r="I29" s="182"/>
      <c r="J29" s="182"/>
      <c r="K29" s="189"/>
    </row>
    <row r="30" spans="1:11" ht="20.25" customHeight="1">
      <c r="A30" s="181"/>
      <c r="B30" s="181"/>
      <c r="C30" s="186"/>
      <c r="D30" s="182"/>
      <c r="E30" s="182"/>
      <c r="F30" s="182"/>
      <c r="G30" s="182"/>
      <c r="H30" s="182"/>
      <c r="I30" s="182"/>
      <c r="J30" s="182"/>
      <c r="K30" s="189"/>
    </row>
    <row r="31" spans="1:11" ht="20.25" customHeight="1">
      <c r="A31" s="181"/>
      <c r="B31" s="181"/>
      <c r="C31" s="186"/>
      <c r="D31" s="182"/>
      <c r="E31" s="182"/>
      <c r="F31" s="182"/>
      <c r="G31" s="182"/>
      <c r="H31" s="182"/>
      <c r="I31" s="182"/>
      <c r="J31" s="182"/>
      <c r="K31" s="189"/>
    </row>
    <row r="32" spans="1:11" ht="20.25" customHeight="1">
      <c r="A32" s="181"/>
      <c r="B32" s="181"/>
      <c r="C32" s="186"/>
      <c r="D32" s="182"/>
      <c r="E32" s="182"/>
      <c r="F32" s="182"/>
      <c r="G32" s="182"/>
      <c r="H32" s="182"/>
      <c r="I32" s="182"/>
      <c r="J32" s="182"/>
      <c r="K32" s="189"/>
    </row>
    <row r="33" spans="1:11" ht="20.25" customHeight="1">
      <c r="A33" s="183"/>
      <c r="B33" s="183"/>
      <c r="C33" s="187"/>
      <c r="D33" s="183"/>
      <c r="E33" s="183"/>
      <c r="F33" s="183"/>
      <c r="G33" s="183"/>
      <c r="H33" s="183"/>
      <c r="I33" s="183"/>
      <c r="J33" s="183"/>
      <c r="K33" s="183"/>
    </row>
    <row r="34" spans="1:11" ht="20.25" customHeight="1">
      <c r="A34" s="183"/>
      <c r="B34" s="183"/>
      <c r="C34" s="187"/>
      <c r="D34" s="183"/>
      <c r="E34" s="183"/>
      <c r="F34" s="183"/>
      <c r="G34" s="183"/>
      <c r="H34" s="183"/>
      <c r="I34" s="183"/>
      <c r="J34" s="183"/>
      <c r="K34" s="183"/>
    </row>
    <row r="35" spans="1:11" ht="20.25" customHeight="1">
      <c r="A35" s="183"/>
      <c r="B35" s="183"/>
      <c r="C35" s="187"/>
      <c r="D35" s="183"/>
      <c r="E35" s="183"/>
      <c r="F35" s="183"/>
      <c r="G35" s="183"/>
      <c r="H35" s="183"/>
      <c r="I35" s="183"/>
      <c r="J35" s="183"/>
      <c r="K35" s="183"/>
    </row>
    <row r="36" spans="1:11" ht="20.25" customHeight="1">
      <c r="A36" s="183"/>
      <c r="B36" s="183"/>
      <c r="C36" s="187"/>
      <c r="D36" s="183"/>
      <c r="E36" s="183"/>
      <c r="F36" s="183"/>
      <c r="G36" s="183"/>
      <c r="H36" s="183"/>
      <c r="I36" s="183"/>
      <c r="J36" s="183"/>
      <c r="K36" s="183"/>
    </row>
    <row r="37" spans="1:11" ht="20.25" customHeight="1">
      <c r="A37" s="183"/>
      <c r="B37" s="183"/>
      <c r="C37" s="187"/>
      <c r="D37" s="183"/>
      <c r="E37" s="183"/>
      <c r="F37" s="183"/>
      <c r="G37" s="183"/>
      <c r="H37" s="183"/>
      <c r="I37" s="183"/>
      <c r="J37" s="183"/>
      <c r="K37" s="183"/>
    </row>
    <row r="38" spans="1:11" ht="20.25" customHeight="1">
      <c r="A38" s="183"/>
      <c r="B38" s="183"/>
      <c r="C38" s="187"/>
      <c r="D38" s="183"/>
      <c r="E38" s="183"/>
      <c r="F38" s="183"/>
      <c r="G38" s="183"/>
      <c r="H38" s="183"/>
      <c r="I38" s="183"/>
      <c r="J38" s="183"/>
      <c r="K38" s="183"/>
    </row>
    <row r="39" spans="1:11" ht="20.25" customHeight="1">
      <c r="A39" s="183"/>
      <c r="B39" s="183"/>
      <c r="C39" s="187"/>
      <c r="D39" s="183"/>
      <c r="E39" s="183"/>
      <c r="F39" s="183"/>
      <c r="G39" s="183"/>
      <c r="H39" s="183"/>
      <c r="I39" s="183"/>
      <c r="J39" s="183"/>
      <c r="K39" s="183"/>
    </row>
    <row r="40" spans="1:11" ht="20.25" customHeight="1">
      <c r="A40" s="183"/>
      <c r="B40" s="183"/>
      <c r="C40" s="187"/>
      <c r="D40" s="183"/>
      <c r="E40" s="183"/>
      <c r="F40" s="183"/>
      <c r="G40" s="183"/>
      <c r="H40" s="183"/>
      <c r="I40" s="183"/>
      <c r="J40" s="183"/>
      <c r="K40" s="183"/>
    </row>
    <row r="41" spans="1:11" ht="20.25" customHeight="1">
      <c r="A41" s="183"/>
      <c r="B41" s="183"/>
      <c r="C41" s="187"/>
      <c r="D41" s="183"/>
      <c r="E41" s="183"/>
      <c r="F41" s="183"/>
      <c r="G41" s="183"/>
      <c r="H41" s="183"/>
      <c r="I41" s="183"/>
      <c r="J41" s="183"/>
      <c r="K41" s="183"/>
    </row>
    <row r="42" spans="1:11" ht="20.25" customHeight="1">
      <c r="A42" s="183"/>
      <c r="B42" s="183"/>
      <c r="C42" s="187"/>
      <c r="D42" s="183"/>
      <c r="E42" s="183"/>
      <c r="F42" s="183"/>
      <c r="G42" s="183"/>
      <c r="H42" s="183"/>
      <c r="I42" s="183"/>
      <c r="J42" s="183"/>
      <c r="K42" s="183"/>
    </row>
    <row r="43" spans="1:11" ht="20.25" customHeight="1">
      <c r="A43" s="183"/>
      <c r="B43" s="183"/>
      <c r="C43" s="187"/>
      <c r="D43" s="183"/>
      <c r="E43" s="183"/>
      <c r="F43" s="183"/>
      <c r="G43" s="183"/>
      <c r="H43" s="183"/>
      <c r="I43" s="183"/>
      <c r="J43" s="183"/>
      <c r="K43" s="183"/>
    </row>
    <row r="44" spans="1:11" ht="20.25" customHeight="1">
      <c r="A44" s="183"/>
      <c r="B44" s="183"/>
      <c r="C44" s="187"/>
      <c r="D44" s="183"/>
      <c r="E44" s="183"/>
      <c r="F44" s="183"/>
      <c r="G44" s="183"/>
      <c r="H44" s="183"/>
      <c r="I44" s="183"/>
      <c r="J44" s="183"/>
      <c r="K44" s="183"/>
    </row>
    <row r="45" spans="1:11" ht="20.25" customHeight="1">
      <c r="A45" s="115"/>
      <c r="B45" s="115"/>
      <c r="C45" s="115"/>
      <c r="D45" s="115"/>
      <c r="E45" s="115"/>
      <c r="F45" s="115"/>
      <c r="G45" s="115"/>
      <c r="H45" s="115"/>
      <c r="I45" s="115"/>
      <c r="J45" s="115"/>
      <c r="K45" s="115"/>
    </row>
    <row r="46" spans="1:11" ht="11.25" customHeight="1">
      <c r="A46" s="14"/>
      <c r="B46" s="14"/>
      <c r="C46" s="14"/>
      <c r="D46" s="14"/>
      <c r="E46" s="14"/>
      <c r="F46" s="14"/>
      <c r="G46" s="14"/>
      <c r="H46" s="14"/>
      <c r="I46" s="14"/>
      <c r="J46" s="14"/>
      <c r="K46" s="14"/>
    </row>
    <row r="47" spans="1:11">
      <c r="A47" s="14"/>
      <c r="B47" s="14"/>
      <c r="C47" s="14"/>
      <c r="D47" s="14"/>
      <c r="E47" s="14"/>
      <c r="F47" s="14"/>
      <c r="G47" s="14"/>
      <c r="H47" s="14"/>
      <c r="I47" s="14"/>
      <c r="J47" s="14"/>
      <c r="K47" s="14"/>
    </row>
    <row r="48" spans="1:11">
      <c r="A48" s="14"/>
      <c r="B48" s="14"/>
      <c r="C48" s="14"/>
      <c r="D48" s="14"/>
      <c r="E48" s="14"/>
      <c r="F48" s="14"/>
      <c r="G48" s="14"/>
      <c r="H48" s="14"/>
      <c r="I48" s="14"/>
      <c r="J48" s="14"/>
      <c r="K48" s="14"/>
    </row>
    <row r="49" spans="1:11">
      <c r="A49" s="14"/>
      <c r="B49" s="14"/>
      <c r="C49" s="14"/>
      <c r="D49" s="14"/>
      <c r="E49" s="14"/>
      <c r="F49" s="14"/>
      <c r="G49" s="14"/>
      <c r="H49" s="14"/>
      <c r="I49" s="14"/>
      <c r="J49" s="14"/>
      <c r="K49" s="14"/>
    </row>
    <row r="50" spans="1:11">
      <c r="A50" s="14"/>
      <c r="B50" s="14"/>
      <c r="C50" s="14"/>
      <c r="D50" s="14"/>
      <c r="E50" s="14"/>
      <c r="F50" s="14"/>
      <c r="G50" s="14"/>
      <c r="H50" s="14"/>
      <c r="I50" s="14"/>
      <c r="J50" s="14"/>
      <c r="K50" s="14"/>
    </row>
    <row r="51" spans="1:11">
      <c r="A51" s="14"/>
      <c r="B51" s="14"/>
      <c r="C51" s="14"/>
      <c r="D51" s="14"/>
      <c r="E51" s="14"/>
      <c r="F51" s="14"/>
      <c r="G51" s="14"/>
      <c r="H51" s="14"/>
      <c r="I51" s="14"/>
      <c r="J51" s="14"/>
      <c r="K51" s="14"/>
    </row>
    <row r="52" spans="1:11">
      <c r="A52" s="14"/>
      <c r="B52" s="14"/>
      <c r="C52" s="14"/>
      <c r="D52" s="14"/>
      <c r="E52" s="14"/>
      <c r="F52" s="14"/>
      <c r="G52" s="14"/>
      <c r="H52" s="14"/>
      <c r="I52" s="14"/>
      <c r="J52" s="14"/>
      <c r="K52" s="14"/>
    </row>
    <row r="53" spans="1:11">
      <c r="A53" s="14"/>
      <c r="B53" s="14"/>
      <c r="C53" s="14"/>
      <c r="D53" s="14"/>
      <c r="E53" s="14"/>
      <c r="F53" s="14"/>
      <c r="G53" s="14"/>
      <c r="H53" s="14"/>
      <c r="I53" s="14"/>
      <c r="J53" s="14"/>
      <c r="K53" s="14"/>
    </row>
    <row r="54" spans="1:11">
      <c r="A54" s="14"/>
      <c r="B54" s="14"/>
      <c r="C54" s="14"/>
      <c r="D54" s="14"/>
      <c r="E54" s="14"/>
      <c r="F54" s="14"/>
      <c r="G54" s="14"/>
      <c r="H54" s="14"/>
      <c r="I54" s="14"/>
      <c r="J54" s="14"/>
      <c r="K54" s="14"/>
    </row>
    <row r="55" spans="1:11">
      <c r="A55" s="14"/>
      <c r="B55" s="14"/>
      <c r="C55" s="14"/>
      <c r="D55" s="14"/>
      <c r="E55" s="14"/>
      <c r="F55" s="14"/>
      <c r="G55" s="14"/>
      <c r="H55" s="14"/>
      <c r="I55" s="14"/>
      <c r="J55" s="14"/>
      <c r="K55" s="14"/>
    </row>
    <row r="56" spans="1:11">
      <c r="A56" s="14"/>
      <c r="B56" s="14"/>
      <c r="C56" s="14"/>
      <c r="D56" s="14"/>
      <c r="E56" s="14"/>
      <c r="F56" s="14"/>
      <c r="G56" s="14"/>
      <c r="H56" s="14"/>
      <c r="I56" s="14"/>
      <c r="J56" s="14"/>
      <c r="K56" s="14"/>
    </row>
    <row r="57" spans="1:11">
      <c r="A57" s="14"/>
      <c r="B57" s="14"/>
      <c r="C57" s="14"/>
      <c r="D57" s="14"/>
      <c r="E57" s="14"/>
      <c r="F57" s="14"/>
      <c r="G57" s="14"/>
      <c r="H57" s="14"/>
      <c r="I57" s="14"/>
      <c r="J57" s="14"/>
      <c r="K57" s="14"/>
    </row>
    <row r="58" spans="1:11">
      <c r="A58" s="14"/>
      <c r="B58" s="14"/>
      <c r="C58" s="14"/>
      <c r="D58" s="14"/>
      <c r="E58" s="14"/>
      <c r="F58" s="14"/>
      <c r="G58" s="14"/>
      <c r="H58" s="14"/>
      <c r="I58" s="14"/>
      <c r="J58" s="14"/>
      <c r="K58" s="14"/>
    </row>
    <row r="59" spans="1:11">
      <c r="A59" s="14"/>
      <c r="B59" s="14"/>
      <c r="C59" s="14"/>
      <c r="D59" s="14"/>
      <c r="E59" s="14"/>
      <c r="F59" s="14"/>
      <c r="G59" s="14"/>
      <c r="H59" s="14"/>
      <c r="I59" s="14"/>
      <c r="J59" s="14"/>
      <c r="K59" s="14"/>
    </row>
    <row r="60" spans="1:11">
      <c r="A60" s="14"/>
      <c r="B60" s="14"/>
      <c r="C60" s="14"/>
      <c r="D60" s="14"/>
      <c r="E60" s="14"/>
      <c r="F60" s="14"/>
      <c r="G60" s="14"/>
      <c r="H60" s="14"/>
      <c r="I60" s="14"/>
      <c r="J60" s="14"/>
      <c r="K60" s="14"/>
    </row>
    <row r="61" spans="1:11">
      <c r="A61" s="14"/>
      <c r="B61" s="14"/>
      <c r="C61" s="14"/>
      <c r="D61" s="14"/>
      <c r="E61" s="14"/>
      <c r="F61" s="14"/>
      <c r="G61" s="14"/>
      <c r="H61" s="14"/>
      <c r="I61" s="14"/>
      <c r="J61" s="14"/>
      <c r="K61" s="14"/>
    </row>
    <row r="62" spans="1:11">
      <c r="A62" s="14"/>
      <c r="B62" s="14"/>
      <c r="C62" s="14"/>
      <c r="D62" s="14"/>
      <c r="E62" s="14"/>
      <c r="F62" s="14"/>
      <c r="G62" s="14"/>
      <c r="H62" s="14"/>
      <c r="I62" s="14"/>
      <c r="J62" s="14"/>
      <c r="K62" s="14"/>
    </row>
    <row r="63" spans="1:11">
      <c r="A63" s="14"/>
      <c r="B63" s="14"/>
      <c r="C63" s="14"/>
      <c r="D63" s="14"/>
      <c r="E63" s="14"/>
      <c r="F63" s="14"/>
      <c r="G63" s="14"/>
      <c r="H63" s="14"/>
      <c r="I63" s="14"/>
      <c r="J63" s="14"/>
      <c r="K63" s="14"/>
    </row>
    <row r="64" spans="1:11">
      <c r="A64" s="14"/>
      <c r="B64" s="14"/>
      <c r="C64" s="14"/>
      <c r="D64" s="14"/>
      <c r="E64" s="14"/>
      <c r="F64" s="14"/>
      <c r="G64" s="14"/>
      <c r="H64" s="14"/>
      <c r="I64" s="14"/>
      <c r="J64" s="14"/>
      <c r="K64" s="14"/>
    </row>
    <row r="65" spans="1:11">
      <c r="A65" s="14"/>
      <c r="B65" s="14"/>
      <c r="C65" s="14"/>
      <c r="D65" s="14"/>
      <c r="E65" s="14"/>
      <c r="F65" s="14"/>
      <c r="G65" s="14"/>
      <c r="H65" s="14"/>
      <c r="I65" s="14"/>
      <c r="J65" s="14"/>
      <c r="K65" s="14"/>
    </row>
    <row r="66" spans="1:11">
      <c r="A66" s="14"/>
      <c r="B66" s="14"/>
      <c r="C66" s="14"/>
      <c r="D66" s="14"/>
      <c r="E66" s="14"/>
      <c r="F66" s="14"/>
      <c r="G66" s="14"/>
      <c r="H66" s="14"/>
      <c r="I66" s="14"/>
      <c r="J66" s="14"/>
      <c r="K66" s="14"/>
    </row>
    <row r="67" spans="1:11">
      <c r="A67" s="14"/>
      <c r="B67" s="14"/>
      <c r="C67" s="14"/>
      <c r="D67" s="14"/>
      <c r="E67" s="14"/>
      <c r="F67" s="14"/>
      <c r="G67" s="14"/>
      <c r="H67" s="14"/>
      <c r="I67" s="14"/>
      <c r="J67" s="14"/>
      <c r="K67" s="14"/>
    </row>
    <row r="68" spans="1:11">
      <c r="A68" s="14"/>
      <c r="B68" s="14"/>
      <c r="C68" s="14"/>
      <c r="D68" s="14"/>
      <c r="E68" s="14"/>
      <c r="F68" s="14"/>
      <c r="G68" s="14"/>
      <c r="H68" s="14"/>
      <c r="I68" s="14"/>
      <c r="J68" s="14"/>
      <c r="K68" s="14"/>
    </row>
    <row r="69" spans="1:11">
      <c r="A69" s="14"/>
      <c r="B69" s="14"/>
      <c r="C69" s="14"/>
      <c r="D69" s="14"/>
      <c r="E69" s="14"/>
      <c r="F69" s="14"/>
      <c r="G69" s="14"/>
      <c r="H69" s="14"/>
      <c r="I69" s="14"/>
      <c r="J69" s="14"/>
      <c r="K69" s="14"/>
    </row>
    <row r="70" spans="1:11">
      <c r="A70" s="14"/>
      <c r="B70" s="14"/>
      <c r="C70" s="14"/>
      <c r="D70" s="14"/>
      <c r="E70" s="14"/>
      <c r="F70" s="14"/>
      <c r="G70" s="14"/>
      <c r="H70" s="14"/>
      <c r="I70" s="14"/>
      <c r="J70" s="14"/>
      <c r="K70" s="14"/>
    </row>
    <row r="71" spans="1:11">
      <c r="A71" s="14"/>
      <c r="B71" s="14"/>
      <c r="C71" s="14"/>
      <c r="D71" s="14"/>
      <c r="E71" s="14"/>
      <c r="F71" s="14"/>
      <c r="G71" s="14"/>
      <c r="H71" s="14"/>
      <c r="I71" s="14"/>
      <c r="J71" s="14"/>
      <c r="K71" s="14"/>
    </row>
    <row r="72" spans="1:11">
      <c r="A72" s="14"/>
      <c r="B72" s="14"/>
      <c r="C72" s="14"/>
      <c r="D72" s="14"/>
      <c r="E72" s="14"/>
      <c r="F72" s="14"/>
      <c r="G72" s="14"/>
      <c r="H72" s="14"/>
      <c r="I72" s="14"/>
      <c r="J72" s="14"/>
      <c r="K72" s="14"/>
    </row>
    <row r="73" spans="1:11">
      <c r="A73" s="14"/>
      <c r="B73" s="14"/>
      <c r="C73" s="14"/>
      <c r="D73" s="14"/>
      <c r="E73" s="14"/>
      <c r="F73" s="14"/>
      <c r="G73" s="14"/>
      <c r="H73" s="14"/>
      <c r="I73" s="14"/>
      <c r="J73" s="14"/>
      <c r="K73" s="14"/>
    </row>
    <row r="74" spans="1:11">
      <c r="A74" s="14"/>
      <c r="B74" s="14"/>
      <c r="C74" s="14"/>
      <c r="D74" s="14"/>
      <c r="E74" s="14"/>
      <c r="F74" s="14"/>
      <c r="G74" s="14"/>
      <c r="H74" s="14"/>
      <c r="I74" s="14"/>
      <c r="J74" s="14"/>
      <c r="K74" s="14"/>
    </row>
    <row r="75" spans="1:11">
      <c r="A75" s="14"/>
      <c r="B75" s="14"/>
      <c r="C75" s="14"/>
      <c r="D75" s="14"/>
      <c r="E75" s="14"/>
      <c r="F75" s="14"/>
      <c r="G75" s="14"/>
      <c r="H75" s="14"/>
      <c r="I75" s="14"/>
      <c r="J75" s="14"/>
      <c r="K75" s="14"/>
    </row>
    <row r="76" spans="1:11">
      <c r="A76" s="14"/>
      <c r="B76" s="14"/>
      <c r="C76" s="14"/>
      <c r="D76" s="14"/>
      <c r="E76" s="14"/>
      <c r="F76" s="14"/>
      <c r="G76" s="14"/>
      <c r="H76" s="14"/>
      <c r="I76" s="14"/>
      <c r="J76" s="14"/>
      <c r="K76" s="14"/>
    </row>
    <row r="77" spans="1:11">
      <c r="A77" s="14"/>
      <c r="B77" s="14"/>
      <c r="C77" s="14"/>
      <c r="D77" s="14"/>
      <c r="E77" s="14"/>
      <c r="F77" s="14"/>
      <c r="G77" s="14"/>
      <c r="H77" s="14"/>
      <c r="I77" s="14"/>
      <c r="J77" s="14"/>
      <c r="K77" s="14"/>
    </row>
    <row r="78" spans="1:11">
      <c r="A78" s="14"/>
      <c r="B78" s="14"/>
      <c r="C78" s="14"/>
      <c r="D78" s="14"/>
      <c r="E78" s="14"/>
      <c r="F78" s="14"/>
      <c r="G78" s="14"/>
      <c r="H78" s="14"/>
      <c r="I78" s="14"/>
      <c r="J78" s="14"/>
      <c r="K78" s="14"/>
    </row>
    <row r="79" spans="1:11">
      <c r="A79" s="14"/>
      <c r="B79" s="14"/>
      <c r="C79" s="14"/>
      <c r="D79" s="14"/>
      <c r="E79" s="14"/>
      <c r="F79" s="14"/>
      <c r="G79" s="14"/>
      <c r="H79" s="14"/>
      <c r="I79" s="14"/>
      <c r="J79" s="14"/>
      <c r="K79" s="14"/>
    </row>
    <row r="80" spans="1:11">
      <c r="A80" s="14"/>
      <c r="B80" s="14"/>
      <c r="C80" s="14"/>
      <c r="D80" s="14"/>
      <c r="E80" s="14"/>
      <c r="F80" s="14"/>
      <c r="G80" s="14"/>
      <c r="H80" s="14"/>
      <c r="I80" s="14"/>
      <c r="J80" s="14"/>
      <c r="K80" s="14"/>
    </row>
    <row r="81" spans="1:11">
      <c r="A81" s="14"/>
      <c r="B81" s="14"/>
      <c r="C81" s="14"/>
      <c r="D81" s="14"/>
      <c r="E81" s="14"/>
      <c r="F81" s="14"/>
      <c r="G81" s="14"/>
      <c r="H81" s="14"/>
      <c r="I81" s="14"/>
      <c r="J81" s="14"/>
      <c r="K81" s="14"/>
    </row>
    <row r="82" spans="1:11">
      <c r="A82" s="14"/>
      <c r="B82" s="14"/>
      <c r="C82" s="14"/>
      <c r="D82" s="14"/>
      <c r="E82" s="14"/>
      <c r="F82" s="14"/>
      <c r="G82" s="14"/>
      <c r="H82" s="14"/>
      <c r="I82" s="14"/>
      <c r="J82" s="14"/>
      <c r="K82" s="14"/>
    </row>
    <row r="83" spans="1:11">
      <c r="A83" s="14"/>
      <c r="B83" s="14"/>
      <c r="C83" s="14"/>
      <c r="D83" s="14"/>
      <c r="E83" s="14"/>
      <c r="F83" s="14"/>
      <c r="G83" s="14"/>
      <c r="H83" s="14"/>
      <c r="I83" s="14"/>
      <c r="J83" s="14"/>
      <c r="K83" s="14"/>
    </row>
    <row r="84" spans="1:11">
      <c r="A84" s="14"/>
      <c r="B84" s="14"/>
      <c r="C84" s="14"/>
      <c r="D84" s="14"/>
      <c r="E84" s="14"/>
      <c r="F84" s="14"/>
      <c r="G84" s="14"/>
      <c r="H84" s="14"/>
      <c r="I84" s="14"/>
      <c r="J84" s="14"/>
      <c r="K84" s="14"/>
    </row>
    <row r="85" spans="1:11">
      <c r="A85" s="14"/>
      <c r="B85" s="14"/>
      <c r="C85" s="14"/>
      <c r="D85" s="14"/>
      <c r="E85" s="14"/>
      <c r="F85" s="14"/>
      <c r="G85" s="14"/>
      <c r="H85" s="14"/>
      <c r="I85" s="14"/>
      <c r="J85" s="14"/>
      <c r="K85" s="14"/>
    </row>
    <row r="86" spans="1:11">
      <c r="A86" s="14"/>
      <c r="B86" s="14"/>
      <c r="C86" s="14"/>
      <c r="D86" s="14"/>
      <c r="E86" s="14"/>
      <c r="F86" s="14"/>
      <c r="G86" s="14"/>
      <c r="H86" s="14"/>
      <c r="I86" s="14"/>
      <c r="J86" s="14"/>
      <c r="K86" s="14"/>
    </row>
    <row r="87" spans="1:11">
      <c r="A87" s="14"/>
      <c r="B87" s="14"/>
      <c r="C87" s="14"/>
      <c r="D87" s="14"/>
      <c r="E87" s="14"/>
      <c r="F87" s="14"/>
      <c r="G87" s="14"/>
      <c r="H87" s="14"/>
      <c r="I87" s="14"/>
      <c r="J87" s="14"/>
      <c r="K87" s="14"/>
    </row>
    <row r="88" spans="1:11">
      <c r="A88" s="14"/>
      <c r="B88" s="14"/>
      <c r="C88" s="14"/>
      <c r="D88" s="14"/>
      <c r="E88" s="14"/>
      <c r="F88" s="14"/>
      <c r="G88" s="14"/>
      <c r="H88" s="14"/>
      <c r="I88" s="14"/>
      <c r="J88" s="14"/>
      <c r="K88" s="14"/>
    </row>
    <row r="89" spans="1:11">
      <c r="A89" s="14"/>
      <c r="B89" s="14"/>
      <c r="C89" s="14"/>
      <c r="D89" s="14"/>
      <c r="E89" s="14"/>
      <c r="F89" s="14"/>
      <c r="G89" s="14"/>
      <c r="H89" s="14"/>
      <c r="I89" s="14"/>
      <c r="J89" s="14"/>
      <c r="K89" s="14"/>
    </row>
    <row r="90" spans="1:11">
      <c r="A90" s="14"/>
      <c r="B90" s="14"/>
      <c r="C90" s="14"/>
      <c r="D90" s="14"/>
      <c r="E90" s="14"/>
      <c r="F90" s="14"/>
      <c r="G90" s="14"/>
      <c r="H90" s="14"/>
      <c r="I90" s="14"/>
      <c r="J90" s="14"/>
      <c r="K90" s="14"/>
    </row>
    <row r="91" spans="1:11">
      <c r="A91" s="14"/>
      <c r="B91" s="14"/>
      <c r="C91" s="14"/>
      <c r="D91" s="14"/>
      <c r="E91" s="14"/>
      <c r="F91" s="14"/>
      <c r="G91" s="14"/>
      <c r="H91" s="14"/>
      <c r="I91" s="14"/>
      <c r="J91" s="14"/>
      <c r="K91" s="14"/>
    </row>
    <row r="92" spans="1:11">
      <c r="A92" s="14"/>
      <c r="B92" s="14"/>
      <c r="C92" s="14"/>
      <c r="D92" s="14"/>
      <c r="E92" s="14"/>
      <c r="F92" s="14"/>
      <c r="G92" s="14"/>
      <c r="H92" s="14"/>
      <c r="I92" s="14"/>
      <c r="J92" s="14"/>
      <c r="K92" s="14"/>
    </row>
    <row r="93" spans="1:11">
      <c r="A93" s="14"/>
      <c r="B93" s="14"/>
      <c r="C93" s="14"/>
      <c r="D93" s="14"/>
      <c r="E93" s="14"/>
      <c r="F93" s="14"/>
      <c r="G93" s="14"/>
      <c r="H93" s="14"/>
      <c r="I93" s="14"/>
      <c r="J93" s="14"/>
      <c r="K93" s="14"/>
    </row>
    <row r="94" spans="1:11">
      <c r="A94" s="14"/>
      <c r="B94" s="14"/>
      <c r="C94" s="14"/>
      <c r="D94" s="14"/>
      <c r="E94" s="14"/>
      <c r="F94" s="14"/>
      <c r="G94" s="14"/>
      <c r="H94" s="14"/>
      <c r="I94" s="14"/>
      <c r="J94" s="14"/>
      <c r="K94" s="14"/>
    </row>
    <row r="95" spans="1:11">
      <c r="A95" s="14"/>
      <c r="B95" s="14"/>
      <c r="C95" s="14"/>
      <c r="D95" s="14"/>
      <c r="E95" s="14"/>
      <c r="F95" s="14"/>
      <c r="G95" s="14"/>
      <c r="H95" s="14"/>
      <c r="I95" s="14"/>
      <c r="J95" s="14"/>
      <c r="K95" s="14"/>
    </row>
    <row r="96" spans="1:11">
      <c r="A96" s="14"/>
      <c r="B96" s="14"/>
      <c r="C96" s="14"/>
      <c r="D96" s="14"/>
      <c r="E96" s="14"/>
      <c r="F96" s="14"/>
      <c r="G96" s="14"/>
      <c r="H96" s="14"/>
      <c r="I96" s="14"/>
      <c r="J96" s="14"/>
      <c r="K96" s="14"/>
    </row>
    <row r="97" spans="1:11">
      <c r="A97" s="14"/>
      <c r="B97" s="14"/>
      <c r="C97" s="14"/>
      <c r="D97" s="14"/>
      <c r="E97" s="14"/>
      <c r="F97" s="14"/>
      <c r="G97" s="14"/>
      <c r="H97" s="14"/>
      <c r="I97" s="14"/>
      <c r="J97" s="14"/>
      <c r="K97" s="14"/>
    </row>
    <row r="98" spans="1:11">
      <c r="A98" s="14"/>
      <c r="B98" s="14"/>
      <c r="C98" s="14"/>
      <c r="D98" s="14"/>
      <c r="E98" s="14"/>
      <c r="F98" s="14"/>
      <c r="G98" s="14"/>
      <c r="H98" s="14"/>
      <c r="I98" s="14"/>
      <c r="J98" s="14"/>
      <c r="K98" s="14"/>
    </row>
    <row r="99" spans="1:11">
      <c r="A99" s="14"/>
      <c r="B99" s="14"/>
      <c r="C99" s="14"/>
      <c r="D99" s="14"/>
      <c r="E99" s="14"/>
      <c r="F99" s="14"/>
      <c r="G99" s="14"/>
      <c r="H99" s="14"/>
      <c r="I99" s="14"/>
      <c r="J99" s="14"/>
      <c r="K99" s="14"/>
    </row>
    <row r="100" spans="1:11">
      <c r="A100" s="14"/>
      <c r="B100" s="14"/>
      <c r="C100" s="14"/>
      <c r="D100" s="14"/>
      <c r="E100" s="14"/>
      <c r="F100" s="14"/>
      <c r="G100" s="14"/>
      <c r="H100" s="14"/>
      <c r="I100" s="14"/>
      <c r="J100" s="14"/>
      <c r="K100" s="14"/>
    </row>
    <row r="101" spans="1:11">
      <c r="A101" s="14"/>
      <c r="B101" s="14"/>
      <c r="C101" s="14"/>
      <c r="D101" s="14"/>
      <c r="E101" s="14"/>
      <c r="F101" s="14"/>
      <c r="G101" s="14"/>
      <c r="H101" s="14"/>
      <c r="I101" s="14"/>
      <c r="J101" s="14"/>
      <c r="K101" s="14"/>
    </row>
    <row r="102" spans="1:11">
      <c r="A102" s="14"/>
      <c r="B102" s="14"/>
      <c r="C102" s="14"/>
      <c r="D102" s="14"/>
      <c r="E102" s="14"/>
      <c r="F102" s="14"/>
      <c r="G102" s="14"/>
      <c r="H102" s="14"/>
      <c r="I102" s="14"/>
      <c r="J102" s="14"/>
      <c r="K102" s="14"/>
    </row>
    <row r="103" spans="1:11">
      <c r="A103" s="14"/>
      <c r="B103" s="14"/>
      <c r="C103" s="14"/>
      <c r="D103" s="14"/>
      <c r="E103" s="14"/>
      <c r="F103" s="14"/>
      <c r="G103" s="14"/>
      <c r="H103" s="14"/>
      <c r="I103" s="14"/>
      <c r="J103" s="14"/>
      <c r="K103" s="14"/>
    </row>
    <row r="104" spans="1:11">
      <c r="A104" s="14"/>
      <c r="B104" s="14"/>
      <c r="C104" s="14"/>
      <c r="D104" s="14"/>
      <c r="E104" s="14"/>
      <c r="F104" s="14"/>
      <c r="G104" s="14"/>
      <c r="H104" s="14"/>
      <c r="I104" s="14"/>
      <c r="J104" s="14"/>
      <c r="K104" s="14"/>
    </row>
    <row r="105" spans="1:11">
      <c r="A105" s="14"/>
      <c r="B105" s="14"/>
      <c r="C105" s="14"/>
      <c r="D105" s="14"/>
      <c r="E105" s="14"/>
      <c r="F105" s="14"/>
      <c r="G105" s="14"/>
      <c r="H105" s="14"/>
      <c r="I105" s="14"/>
      <c r="J105" s="14"/>
      <c r="K105" s="14"/>
    </row>
    <row r="106" spans="1:11">
      <c r="A106" s="14"/>
      <c r="B106" s="14"/>
      <c r="C106" s="14"/>
      <c r="D106" s="14"/>
      <c r="E106" s="14"/>
      <c r="F106" s="14"/>
      <c r="G106" s="14"/>
      <c r="H106" s="14"/>
      <c r="I106" s="14"/>
      <c r="J106" s="14"/>
      <c r="K106" s="14"/>
    </row>
    <row r="107" spans="1:11">
      <c r="A107" s="14"/>
      <c r="B107" s="14"/>
      <c r="C107" s="14"/>
      <c r="D107" s="14"/>
      <c r="E107" s="14"/>
      <c r="F107" s="14"/>
      <c r="G107" s="14"/>
      <c r="H107" s="14"/>
      <c r="I107" s="14"/>
      <c r="J107" s="14"/>
      <c r="K107" s="14"/>
    </row>
    <row r="108" spans="1:11">
      <c r="A108" s="14"/>
      <c r="B108" s="14"/>
      <c r="C108" s="14"/>
      <c r="D108" s="14"/>
      <c r="E108" s="14"/>
      <c r="F108" s="14"/>
      <c r="G108" s="14"/>
      <c r="H108" s="14"/>
      <c r="I108" s="14"/>
      <c r="J108" s="14"/>
      <c r="K108" s="14"/>
    </row>
    <row r="109" spans="1:11">
      <c r="A109" s="14"/>
      <c r="B109" s="14"/>
      <c r="C109" s="14"/>
      <c r="D109" s="14"/>
      <c r="E109" s="14"/>
      <c r="F109" s="14"/>
      <c r="G109" s="14"/>
      <c r="H109" s="14"/>
      <c r="I109" s="14"/>
      <c r="J109" s="14"/>
      <c r="K109" s="14"/>
    </row>
    <row r="110" spans="1:11">
      <c r="A110" s="14"/>
      <c r="B110" s="14"/>
      <c r="C110" s="14"/>
      <c r="D110" s="14"/>
      <c r="E110" s="14"/>
      <c r="F110" s="14"/>
      <c r="G110" s="14"/>
      <c r="H110" s="14"/>
      <c r="I110" s="14"/>
      <c r="J110" s="14"/>
      <c r="K110" s="14"/>
    </row>
    <row r="111" spans="1:11">
      <c r="A111" s="14"/>
      <c r="B111" s="14"/>
      <c r="C111" s="14"/>
      <c r="D111" s="14"/>
      <c r="E111" s="14"/>
      <c r="F111" s="14"/>
      <c r="G111" s="14"/>
      <c r="H111" s="14"/>
      <c r="I111" s="14"/>
      <c r="J111" s="14"/>
      <c r="K111" s="14"/>
    </row>
    <row r="112" spans="1:11">
      <c r="A112" s="14"/>
      <c r="B112" s="14"/>
      <c r="C112" s="14"/>
      <c r="D112" s="14"/>
      <c r="E112" s="14"/>
      <c r="F112" s="14"/>
      <c r="G112" s="14"/>
      <c r="H112" s="14"/>
      <c r="I112" s="14"/>
      <c r="J112" s="14"/>
      <c r="K112" s="14"/>
    </row>
    <row r="113" spans="1:11">
      <c r="A113" s="14"/>
      <c r="B113" s="14"/>
      <c r="C113" s="14"/>
      <c r="D113" s="14"/>
      <c r="E113" s="14"/>
      <c r="F113" s="14"/>
      <c r="G113" s="14"/>
      <c r="H113" s="14"/>
      <c r="I113" s="14"/>
      <c r="J113" s="14"/>
      <c r="K113" s="14"/>
    </row>
    <row r="114" spans="1:11">
      <c r="A114" s="14"/>
      <c r="B114" s="14"/>
      <c r="C114" s="14"/>
      <c r="D114" s="14"/>
      <c r="E114" s="14"/>
      <c r="F114" s="14"/>
      <c r="G114" s="14"/>
      <c r="H114" s="14"/>
      <c r="I114" s="14"/>
      <c r="J114" s="14"/>
      <c r="K114" s="14"/>
    </row>
    <row r="115" spans="1:11">
      <c r="A115" s="14"/>
      <c r="B115" s="14"/>
      <c r="C115" s="14"/>
      <c r="D115" s="14"/>
      <c r="E115" s="14"/>
      <c r="F115" s="14"/>
      <c r="G115" s="14"/>
      <c r="H115" s="14"/>
      <c r="I115" s="14"/>
      <c r="J115" s="14"/>
      <c r="K115" s="14"/>
    </row>
    <row r="116" spans="1:11">
      <c r="A116" s="14"/>
      <c r="B116" s="14"/>
      <c r="C116" s="14"/>
      <c r="D116" s="14"/>
      <c r="E116" s="14"/>
      <c r="F116" s="14"/>
      <c r="G116" s="14"/>
      <c r="H116" s="14"/>
      <c r="I116" s="14"/>
      <c r="J116" s="14"/>
      <c r="K116" s="14"/>
    </row>
    <row r="117" spans="1:11">
      <c r="A117" s="14"/>
      <c r="B117" s="14"/>
      <c r="C117" s="14"/>
      <c r="D117" s="14"/>
      <c r="E117" s="14"/>
      <c r="F117" s="14"/>
      <c r="G117" s="14"/>
      <c r="H117" s="14"/>
      <c r="I117" s="14"/>
      <c r="J117" s="14"/>
      <c r="K117" s="14"/>
    </row>
    <row r="118" spans="1:11">
      <c r="A118" s="14"/>
      <c r="B118" s="14"/>
      <c r="C118" s="14"/>
      <c r="D118" s="14"/>
      <c r="E118" s="14"/>
      <c r="F118" s="14"/>
      <c r="G118" s="14"/>
      <c r="H118" s="14"/>
      <c r="I118" s="14"/>
      <c r="J118" s="14"/>
      <c r="K118" s="14"/>
    </row>
    <row r="119" spans="1:11">
      <c r="A119" s="14"/>
      <c r="B119" s="14"/>
      <c r="C119" s="14"/>
      <c r="D119" s="14"/>
      <c r="E119" s="14"/>
      <c r="F119" s="14"/>
      <c r="G119" s="14"/>
      <c r="H119" s="14"/>
      <c r="I119" s="14"/>
      <c r="J119" s="14"/>
      <c r="K119" s="14"/>
    </row>
    <row r="120" spans="1:11">
      <c r="A120" s="14"/>
      <c r="B120" s="14"/>
      <c r="C120" s="14"/>
      <c r="D120" s="14"/>
      <c r="E120" s="14"/>
      <c r="F120" s="14"/>
      <c r="G120" s="14"/>
      <c r="H120" s="14"/>
      <c r="I120" s="14"/>
      <c r="J120" s="14"/>
      <c r="K120" s="14"/>
    </row>
    <row r="121" spans="1:11">
      <c r="A121" s="14"/>
      <c r="B121" s="14"/>
      <c r="C121" s="14"/>
      <c r="D121" s="14"/>
      <c r="E121" s="14"/>
      <c r="F121" s="14"/>
      <c r="G121" s="14"/>
      <c r="H121" s="14"/>
      <c r="I121" s="14"/>
      <c r="J121" s="14"/>
      <c r="K121" s="14"/>
    </row>
    <row r="122" spans="1:11">
      <c r="A122" s="14"/>
      <c r="B122" s="14"/>
      <c r="C122" s="14"/>
      <c r="D122" s="14"/>
      <c r="E122" s="14"/>
      <c r="F122" s="14"/>
      <c r="G122" s="14"/>
      <c r="H122" s="14"/>
      <c r="I122" s="14"/>
      <c r="J122" s="14"/>
      <c r="K122" s="14"/>
    </row>
    <row r="123" spans="1:11">
      <c r="A123" s="14"/>
      <c r="B123" s="14"/>
      <c r="C123" s="14"/>
      <c r="D123" s="14"/>
      <c r="E123" s="14"/>
      <c r="F123" s="14"/>
      <c r="G123" s="14"/>
      <c r="H123" s="14"/>
      <c r="I123" s="14"/>
      <c r="J123" s="14"/>
      <c r="K123" s="14"/>
    </row>
    <row r="124" spans="1:11">
      <c r="A124" s="14"/>
      <c r="B124" s="14"/>
      <c r="C124" s="14"/>
      <c r="D124" s="14"/>
      <c r="E124" s="14"/>
      <c r="F124" s="14"/>
      <c r="G124" s="14"/>
      <c r="H124" s="14"/>
      <c r="I124" s="14"/>
      <c r="J124" s="14"/>
      <c r="K124" s="14"/>
    </row>
    <row r="125" spans="1:11">
      <c r="A125" s="14"/>
      <c r="B125" s="14"/>
      <c r="C125" s="14"/>
      <c r="D125" s="14"/>
      <c r="E125" s="14"/>
      <c r="F125" s="14"/>
      <c r="G125" s="14"/>
      <c r="H125" s="14"/>
      <c r="I125" s="14"/>
      <c r="J125" s="14"/>
      <c r="K125" s="14"/>
    </row>
    <row r="126" spans="1:11">
      <c r="A126" s="14"/>
      <c r="B126" s="14"/>
      <c r="C126" s="14"/>
      <c r="D126" s="14"/>
      <c r="E126" s="14"/>
      <c r="F126" s="14"/>
      <c r="G126" s="14"/>
      <c r="H126" s="14"/>
      <c r="I126" s="14"/>
      <c r="J126" s="14"/>
      <c r="K126" s="14"/>
    </row>
    <row r="127" spans="1:11">
      <c r="A127" s="14"/>
      <c r="B127" s="14"/>
      <c r="C127" s="14"/>
      <c r="D127" s="14"/>
      <c r="E127" s="14"/>
      <c r="F127" s="14"/>
      <c r="G127" s="14"/>
      <c r="H127" s="14"/>
      <c r="I127" s="14"/>
      <c r="J127" s="14"/>
      <c r="K127" s="14"/>
    </row>
    <row r="128" spans="1:11">
      <c r="A128" s="14"/>
      <c r="B128" s="14"/>
      <c r="C128" s="14"/>
      <c r="D128" s="14"/>
      <c r="E128" s="14"/>
      <c r="F128" s="14"/>
      <c r="G128" s="14"/>
      <c r="H128" s="14"/>
      <c r="I128" s="14"/>
      <c r="J128" s="14"/>
      <c r="K128" s="14"/>
    </row>
    <row r="129" spans="1:11">
      <c r="A129" s="14"/>
      <c r="B129" s="14"/>
      <c r="C129" s="14"/>
      <c r="D129" s="14"/>
      <c r="E129" s="14"/>
      <c r="F129" s="14"/>
      <c r="G129" s="14"/>
      <c r="H129" s="14"/>
      <c r="I129" s="14"/>
      <c r="J129" s="14"/>
      <c r="K129" s="14"/>
    </row>
    <row r="130" spans="1:11">
      <c r="A130" s="14"/>
      <c r="B130" s="14"/>
      <c r="C130" s="14"/>
      <c r="D130" s="14"/>
      <c r="E130" s="14"/>
      <c r="F130" s="14"/>
      <c r="G130" s="14"/>
      <c r="H130" s="14"/>
      <c r="I130" s="14"/>
      <c r="J130" s="14"/>
      <c r="K130" s="14"/>
    </row>
    <row r="131" spans="1:11">
      <c r="A131" s="14"/>
      <c r="B131" s="14"/>
      <c r="C131" s="14"/>
      <c r="D131" s="14"/>
      <c r="E131" s="14"/>
      <c r="F131" s="14"/>
      <c r="G131" s="14"/>
      <c r="H131" s="14"/>
      <c r="I131" s="14"/>
      <c r="J131" s="14"/>
      <c r="K131" s="14"/>
    </row>
    <row r="132" spans="1:11">
      <c r="A132" s="14"/>
      <c r="B132" s="14"/>
      <c r="C132" s="14"/>
      <c r="D132" s="14"/>
      <c r="E132" s="14"/>
      <c r="F132" s="14"/>
      <c r="G132" s="14"/>
      <c r="H132" s="14"/>
      <c r="I132" s="14"/>
      <c r="J132" s="14"/>
      <c r="K132" s="14"/>
    </row>
    <row r="133" spans="1:11">
      <c r="A133" s="14"/>
      <c r="B133" s="14"/>
      <c r="C133" s="14"/>
      <c r="D133" s="14"/>
      <c r="E133" s="14"/>
      <c r="F133" s="14"/>
      <c r="G133" s="14"/>
      <c r="H133" s="14"/>
      <c r="I133" s="14"/>
      <c r="J133" s="14"/>
      <c r="K133" s="14"/>
    </row>
    <row r="134" spans="1:11">
      <c r="A134" s="14"/>
      <c r="B134" s="14"/>
      <c r="C134" s="14"/>
      <c r="D134" s="14"/>
      <c r="E134" s="14"/>
      <c r="F134" s="14"/>
      <c r="G134" s="14"/>
      <c r="H134" s="14"/>
      <c r="I134" s="14"/>
      <c r="J134" s="14"/>
      <c r="K134" s="14"/>
    </row>
    <row r="135" spans="1:11">
      <c r="A135" s="14"/>
      <c r="B135" s="14"/>
      <c r="C135" s="14"/>
      <c r="D135" s="14"/>
      <c r="E135" s="14"/>
      <c r="F135" s="14"/>
      <c r="G135" s="14"/>
      <c r="H135" s="14"/>
      <c r="I135" s="14"/>
      <c r="J135" s="14"/>
      <c r="K135" s="14"/>
    </row>
    <row r="136" spans="1:11">
      <c r="A136" s="14"/>
      <c r="B136" s="14"/>
      <c r="C136" s="14"/>
      <c r="D136" s="14"/>
      <c r="E136" s="14"/>
      <c r="F136" s="14"/>
      <c r="G136" s="14"/>
      <c r="H136" s="14"/>
      <c r="I136" s="14"/>
      <c r="J136" s="14"/>
      <c r="K136" s="14"/>
    </row>
    <row r="137" spans="1:11">
      <c r="A137" s="14"/>
      <c r="B137" s="14"/>
      <c r="C137" s="14"/>
      <c r="D137" s="14"/>
      <c r="E137" s="14"/>
      <c r="F137" s="14"/>
      <c r="G137" s="14"/>
      <c r="H137" s="14"/>
      <c r="I137" s="14"/>
      <c r="J137" s="14"/>
      <c r="K137" s="14"/>
    </row>
    <row r="138" spans="1:11">
      <c r="A138" s="14"/>
      <c r="B138" s="14"/>
      <c r="C138" s="14"/>
      <c r="D138" s="14"/>
      <c r="E138" s="14"/>
      <c r="F138" s="14"/>
      <c r="G138" s="14"/>
      <c r="H138" s="14"/>
      <c r="I138" s="14"/>
      <c r="J138" s="14"/>
      <c r="K138" s="14"/>
    </row>
    <row r="139" spans="1:11">
      <c r="A139" s="14"/>
      <c r="B139" s="14"/>
      <c r="C139" s="14"/>
      <c r="D139" s="14"/>
      <c r="E139" s="14"/>
      <c r="F139" s="14"/>
      <c r="G139" s="14"/>
      <c r="H139" s="14"/>
      <c r="I139" s="14"/>
      <c r="J139" s="14"/>
      <c r="K139" s="14"/>
    </row>
    <row r="140" spans="1:11">
      <c r="A140" s="14"/>
      <c r="B140" s="14"/>
      <c r="C140" s="14"/>
      <c r="D140" s="14"/>
      <c r="E140" s="14"/>
      <c r="F140" s="14"/>
      <c r="G140" s="14"/>
      <c r="H140" s="14"/>
      <c r="I140" s="14"/>
      <c r="J140" s="14"/>
      <c r="K140" s="14"/>
    </row>
    <row r="141" spans="1:11">
      <c r="A141" s="14"/>
      <c r="B141" s="14"/>
      <c r="C141" s="14"/>
      <c r="D141" s="14"/>
      <c r="E141" s="14"/>
      <c r="F141" s="14"/>
      <c r="G141" s="14"/>
      <c r="H141" s="14"/>
      <c r="I141" s="14"/>
      <c r="J141" s="14"/>
      <c r="K141" s="14"/>
    </row>
    <row r="142" spans="1:11">
      <c r="A142" s="14"/>
      <c r="B142" s="14"/>
      <c r="C142" s="14"/>
      <c r="D142" s="14"/>
      <c r="E142" s="14"/>
      <c r="F142" s="14"/>
      <c r="G142" s="14"/>
      <c r="H142" s="14"/>
      <c r="I142" s="14"/>
      <c r="J142" s="14"/>
      <c r="K142" s="14"/>
    </row>
    <row r="143" spans="1:11">
      <c r="A143" s="14"/>
      <c r="B143" s="14"/>
      <c r="C143" s="14"/>
      <c r="D143" s="14"/>
      <c r="E143" s="14"/>
      <c r="F143" s="14"/>
      <c r="G143" s="14"/>
      <c r="H143" s="14"/>
      <c r="I143" s="14"/>
      <c r="J143" s="14"/>
      <c r="K143" s="14"/>
    </row>
    <row r="144" spans="1:11">
      <c r="A144" s="14"/>
      <c r="B144" s="14"/>
      <c r="C144" s="14"/>
      <c r="D144" s="14"/>
      <c r="E144" s="14"/>
      <c r="F144" s="14"/>
      <c r="G144" s="14"/>
      <c r="H144" s="14"/>
      <c r="I144" s="14"/>
      <c r="J144" s="14"/>
      <c r="K144" s="14"/>
    </row>
    <row r="145" spans="1:11">
      <c r="A145" s="14"/>
      <c r="B145" s="14"/>
      <c r="C145" s="14"/>
      <c r="D145" s="14"/>
      <c r="E145" s="14"/>
      <c r="F145" s="14"/>
      <c r="G145" s="14"/>
      <c r="H145" s="14"/>
      <c r="I145" s="14"/>
      <c r="J145" s="14"/>
      <c r="K145" s="14"/>
    </row>
    <row r="146" spans="1:11">
      <c r="A146" s="14"/>
      <c r="B146" s="14"/>
      <c r="C146" s="14"/>
      <c r="D146" s="14"/>
      <c r="E146" s="14"/>
      <c r="F146" s="14"/>
      <c r="G146" s="14"/>
      <c r="H146" s="14"/>
      <c r="I146" s="14"/>
      <c r="J146" s="14"/>
      <c r="K146" s="14"/>
    </row>
    <row r="147" spans="1:11">
      <c r="A147" s="14"/>
      <c r="B147" s="14"/>
      <c r="C147" s="14"/>
      <c r="D147" s="14"/>
      <c r="E147" s="14"/>
      <c r="F147" s="14"/>
      <c r="G147" s="14"/>
      <c r="H147" s="14"/>
      <c r="I147" s="14"/>
      <c r="J147" s="14"/>
      <c r="K147" s="14"/>
    </row>
    <row r="148" spans="1:11">
      <c r="A148" s="14"/>
      <c r="B148" s="14"/>
      <c r="C148" s="14"/>
      <c r="D148" s="14"/>
      <c r="E148" s="14"/>
      <c r="F148" s="14"/>
      <c r="G148" s="14"/>
      <c r="H148" s="14"/>
      <c r="I148" s="14"/>
      <c r="J148" s="14"/>
      <c r="K148" s="14"/>
    </row>
    <row r="149" spans="1:11">
      <c r="A149" s="14"/>
      <c r="B149" s="14"/>
      <c r="C149" s="14"/>
      <c r="D149" s="14"/>
      <c r="E149" s="14"/>
      <c r="F149" s="14"/>
      <c r="G149" s="14"/>
      <c r="H149" s="14"/>
      <c r="I149" s="14"/>
      <c r="J149" s="14"/>
      <c r="K149" s="14"/>
    </row>
    <row r="150" spans="1:11">
      <c r="A150" s="14"/>
      <c r="B150" s="14"/>
      <c r="C150" s="14"/>
      <c r="D150" s="14"/>
      <c r="E150" s="14"/>
      <c r="F150" s="14"/>
      <c r="G150" s="14"/>
      <c r="H150" s="14"/>
      <c r="I150" s="14"/>
      <c r="J150" s="14"/>
      <c r="K150" s="14"/>
    </row>
    <row r="151" spans="1:11">
      <c r="A151" s="14"/>
      <c r="B151" s="14"/>
      <c r="C151" s="14"/>
      <c r="D151" s="14"/>
      <c r="E151" s="14"/>
      <c r="F151" s="14"/>
      <c r="G151" s="14"/>
      <c r="H151" s="14"/>
      <c r="I151" s="14"/>
      <c r="J151" s="14"/>
      <c r="K151" s="14"/>
    </row>
    <row r="152" spans="1:11">
      <c r="A152" s="14"/>
      <c r="B152" s="14"/>
      <c r="C152" s="14"/>
      <c r="D152" s="14"/>
      <c r="E152" s="14"/>
      <c r="F152" s="14"/>
      <c r="G152" s="14"/>
      <c r="H152" s="14"/>
      <c r="I152" s="14"/>
      <c r="J152" s="14"/>
      <c r="K152" s="14"/>
    </row>
    <row r="153" spans="1:11">
      <c r="A153" s="14"/>
      <c r="B153" s="14"/>
      <c r="C153" s="14"/>
      <c r="D153" s="14"/>
      <c r="E153" s="14"/>
      <c r="F153" s="14"/>
      <c r="G153" s="14"/>
      <c r="H153" s="14"/>
      <c r="I153" s="14"/>
      <c r="J153" s="14"/>
      <c r="K153" s="14"/>
    </row>
    <row r="154" spans="1:11">
      <c r="A154" s="14"/>
      <c r="B154" s="14"/>
      <c r="C154" s="14"/>
      <c r="D154" s="14"/>
      <c r="E154" s="14"/>
      <c r="F154" s="14"/>
      <c r="G154" s="14"/>
      <c r="H154" s="14"/>
      <c r="I154" s="14"/>
      <c r="J154" s="14"/>
      <c r="K154" s="14"/>
    </row>
    <row r="155" spans="1:11">
      <c r="A155" s="14"/>
      <c r="B155" s="14"/>
      <c r="C155" s="14"/>
      <c r="D155" s="14"/>
      <c r="E155" s="14"/>
      <c r="F155" s="14"/>
      <c r="G155" s="14"/>
      <c r="H155" s="14"/>
      <c r="I155" s="14"/>
      <c r="J155" s="14"/>
      <c r="K155" s="14"/>
    </row>
    <row r="156" spans="1:11">
      <c r="A156" s="14"/>
      <c r="B156" s="14"/>
      <c r="C156" s="14"/>
      <c r="D156" s="14"/>
      <c r="E156" s="14"/>
      <c r="F156" s="14"/>
      <c r="G156" s="14"/>
      <c r="H156" s="14"/>
      <c r="I156" s="14"/>
      <c r="J156" s="14"/>
      <c r="K156" s="14"/>
    </row>
    <row r="157" spans="1:11">
      <c r="A157" s="14"/>
      <c r="B157" s="14"/>
      <c r="C157" s="14"/>
      <c r="D157" s="14"/>
      <c r="E157" s="14"/>
      <c r="F157" s="14"/>
      <c r="G157" s="14"/>
      <c r="H157" s="14"/>
      <c r="I157" s="14"/>
      <c r="J157" s="14"/>
      <c r="K157" s="14"/>
    </row>
    <row r="158" spans="1:11">
      <c r="A158" s="14"/>
      <c r="B158" s="14"/>
      <c r="C158" s="14"/>
      <c r="D158" s="14"/>
      <c r="E158" s="14"/>
      <c r="F158" s="14"/>
      <c r="G158" s="14"/>
      <c r="H158" s="14"/>
      <c r="I158" s="14"/>
      <c r="J158" s="14"/>
      <c r="K158" s="14"/>
    </row>
    <row r="159" spans="1:11">
      <c r="A159" s="14"/>
      <c r="B159" s="14"/>
      <c r="C159" s="14"/>
      <c r="D159" s="14"/>
      <c r="E159" s="14"/>
      <c r="F159" s="14"/>
      <c r="G159" s="14"/>
      <c r="H159" s="14"/>
      <c r="I159" s="14"/>
      <c r="J159" s="14"/>
      <c r="K159" s="14"/>
    </row>
    <row r="160" spans="1:11">
      <c r="A160" s="14"/>
      <c r="B160" s="14"/>
      <c r="C160" s="14"/>
      <c r="D160" s="14"/>
      <c r="E160" s="14"/>
      <c r="F160" s="14"/>
      <c r="G160" s="14"/>
      <c r="H160" s="14"/>
      <c r="I160" s="14"/>
      <c r="J160" s="14"/>
      <c r="K160" s="14"/>
    </row>
    <row r="161" spans="1:11">
      <c r="A161" s="14"/>
      <c r="B161" s="14"/>
      <c r="C161" s="14"/>
      <c r="D161" s="14"/>
      <c r="E161" s="14"/>
      <c r="F161" s="14"/>
      <c r="G161" s="14"/>
      <c r="H161" s="14"/>
      <c r="I161" s="14"/>
      <c r="J161" s="14"/>
      <c r="K161" s="14"/>
    </row>
    <row r="162" spans="1:11">
      <c r="A162" s="14"/>
      <c r="B162" s="14"/>
      <c r="C162" s="14"/>
      <c r="D162" s="14"/>
      <c r="E162" s="14"/>
      <c r="F162" s="14"/>
      <c r="G162" s="14"/>
      <c r="H162" s="14"/>
      <c r="I162" s="14"/>
      <c r="J162" s="14"/>
      <c r="K162" s="14"/>
    </row>
    <row r="163" spans="1:11">
      <c r="A163" s="14"/>
      <c r="B163" s="14"/>
      <c r="C163" s="14"/>
      <c r="D163" s="14"/>
      <c r="E163" s="14"/>
      <c r="F163" s="14"/>
      <c r="G163" s="14"/>
      <c r="H163" s="14"/>
      <c r="I163" s="14"/>
      <c r="J163" s="14"/>
      <c r="K163" s="14"/>
    </row>
    <row r="164" spans="1:11">
      <c r="A164" s="14"/>
      <c r="B164" s="14"/>
      <c r="C164" s="14"/>
      <c r="D164" s="14"/>
      <c r="E164" s="14"/>
      <c r="F164" s="14"/>
      <c r="G164" s="14"/>
      <c r="H164" s="14"/>
      <c r="I164" s="14"/>
      <c r="J164" s="14"/>
      <c r="K164" s="14"/>
    </row>
    <row r="165" spans="1:11">
      <c r="A165" s="14"/>
      <c r="B165" s="14"/>
      <c r="C165" s="14"/>
      <c r="D165" s="14"/>
      <c r="E165" s="14"/>
      <c r="F165" s="14"/>
      <c r="G165" s="14"/>
      <c r="H165" s="14"/>
      <c r="I165" s="14"/>
      <c r="J165" s="14"/>
      <c r="K165" s="14"/>
    </row>
    <row r="166" spans="1:11">
      <c r="A166" s="14"/>
      <c r="B166" s="14"/>
      <c r="C166" s="14"/>
      <c r="D166" s="14"/>
      <c r="E166" s="14"/>
      <c r="F166" s="14"/>
      <c r="G166" s="14"/>
      <c r="H166" s="14"/>
      <c r="I166" s="14"/>
      <c r="J166" s="14"/>
      <c r="K166" s="14"/>
    </row>
    <row r="167" spans="1:11">
      <c r="A167" s="14"/>
      <c r="B167" s="14"/>
      <c r="C167" s="14"/>
      <c r="D167" s="14"/>
      <c r="E167" s="14"/>
      <c r="F167" s="14"/>
      <c r="G167" s="14"/>
      <c r="H167" s="14"/>
      <c r="I167" s="14"/>
      <c r="J167" s="14"/>
      <c r="K167" s="14"/>
    </row>
    <row r="168" spans="1:11">
      <c r="A168" s="14"/>
      <c r="B168" s="14"/>
      <c r="C168" s="14"/>
      <c r="D168" s="14"/>
      <c r="E168" s="14"/>
      <c r="F168" s="14"/>
      <c r="G168" s="14"/>
      <c r="H168" s="14"/>
      <c r="I168" s="14"/>
      <c r="J168" s="14"/>
      <c r="K168" s="14"/>
    </row>
    <row r="169" spans="1:11">
      <c r="A169" s="14"/>
      <c r="B169" s="14"/>
      <c r="C169" s="14"/>
      <c r="D169" s="14"/>
      <c r="E169" s="14"/>
      <c r="F169" s="14"/>
      <c r="G169" s="14"/>
      <c r="H169" s="14"/>
      <c r="I169" s="14"/>
      <c r="J169" s="14"/>
      <c r="K169" s="14"/>
    </row>
    <row r="170" spans="1:11">
      <c r="A170" s="14"/>
      <c r="B170" s="14"/>
      <c r="C170" s="14"/>
      <c r="D170" s="14"/>
      <c r="E170" s="14"/>
      <c r="F170" s="14"/>
      <c r="G170" s="14"/>
      <c r="H170" s="14"/>
      <c r="I170" s="14"/>
      <c r="J170" s="14"/>
      <c r="K170" s="14"/>
    </row>
    <row r="171" spans="1:11">
      <c r="A171" s="14"/>
      <c r="B171" s="14"/>
      <c r="C171" s="14"/>
      <c r="D171" s="14"/>
      <c r="E171" s="14"/>
      <c r="F171" s="14"/>
      <c r="G171" s="14"/>
      <c r="H171" s="14"/>
      <c r="I171" s="14"/>
      <c r="J171" s="14"/>
      <c r="K171" s="14"/>
    </row>
    <row r="172" spans="1:11">
      <c r="A172" s="14"/>
      <c r="B172" s="14"/>
      <c r="C172" s="14"/>
      <c r="D172" s="14"/>
      <c r="E172" s="14"/>
      <c r="F172" s="14"/>
      <c r="G172" s="14"/>
      <c r="H172" s="14"/>
      <c r="I172" s="14"/>
      <c r="J172" s="14"/>
      <c r="K172" s="14"/>
    </row>
    <row r="173" spans="1:11">
      <c r="A173" s="14"/>
      <c r="B173" s="14"/>
      <c r="C173" s="14"/>
      <c r="D173" s="14"/>
      <c r="E173" s="14"/>
      <c r="F173" s="14"/>
      <c r="G173" s="14"/>
      <c r="H173" s="14"/>
      <c r="I173" s="14"/>
      <c r="J173" s="14"/>
      <c r="K173" s="14"/>
    </row>
    <row r="174" spans="1:11">
      <c r="A174" s="14"/>
      <c r="B174" s="14"/>
      <c r="C174" s="14"/>
      <c r="D174" s="14"/>
      <c r="E174" s="14"/>
      <c r="F174" s="14"/>
      <c r="G174" s="14"/>
      <c r="H174" s="14"/>
      <c r="I174" s="14"/>
      <c r="J174" s="14"/>
      <c r="K174" s="14"/>
    </row>
    <row r="175" spans="1:11">
      <c r="A175" s="14"/>
      <c r="B175" s="14"/>
      <c r="C175" s="14"/>
      <c r="D175" s="14"/>
      <c r="E175" s="14"/>
      <c r="F175" s="14"/>
      <c r="G175" s="14"/>
      <c r="H175" s="14"/>
      <c r="I175" s="14"/>
      <c r="J175" s="14"/>
      <c r="K175" s="14"/>
    </row>
    <row r="176" spans="1:11">
      <c r="A176" s="14"/>
      <c r="B176" s="14"/>
      <c r="C176" s="14"/>
      <c r="D176" s="14"/>
      <c r="E176" s="14"/>
      <c r="F176" s="14"/>
      <c r="G176" s="14"/>
      <c r="H176" s="14"/>
      <c r="I176" s="14"/>
      <c r="J176" s="14"/>
      <c r="K176" s="14"/>
    </row>
    <row r="177" spans="1:11">
      <c r="A177" s="14"/>
      <c r="B177" s="14"/>
      <c r="C177" s="14"/>
      <c r="D177" s="14"/>
      <c r="E177" s="14"/>
      <c r="F177" s="14"/>
      <c r="G177" s="14"/>
      <c r="H177" s="14"/>
      <c r="I177" s="14"/>
      <c r="J177" s="14"/>
      <c r="K177" s="14"/>
    </row>
    <row r="178" spans="1:11">
      <c r="A178" s="14"/>
      <c r="B178" s="14"/>
      <c r="C178" s="14"/>
      <c r="D178" s="14"/>
      <c r="E178" s="14"/>
      <c r="F178" s="14"/>
      <c r="G178" s="14"/>
      <c r="H178" s="14"/>
      <c r="I178" s="14"/>
      <c r="J178" s="14"/>
      <c r="K178" s="14"/>
    </row>
    <row r="179" spans="1:11">
      <c r="A179" s="14"/>
      <c r="B179" s="14"/>
      <c r="C179" s="14"/>
      <c r="D179" s="14"/>
      <c r="E179" s="14"/>
      <c r="F179" s="14"/>
      <c r="G179" s="14"/>
      <c r="H179" s="14"/>
      <c r="I179" s="14"/>
      <c r="J179" s="14"/>
      <c r="K179" s="14"/>
    </row>
    <row r="180" spans="1:11">
      <c r="A180" s="14"/>
      <c r="B180" s="14"/>
      <c r="C180" s="14"/>
      <c r="D180" s="14"/>
      <c r="E180" s="14"/>
      <c r="F180" s="14"/>
      <c r="G180" s="14"/>
      <c r="H180" s="14"/>
      <c r="I180" s="14"/>
      <c r="J180" s="14"/>
      <c r="K180" s="14"/>
    </row>
    <row r="181" spans="1:11">
      <c r="A181" s="14"/>
      <c r="B181" s="14"/>
      <c r="C181" s="14"/>
      <c r="D181" s="14"/>
      <c r="E181" s="14"/>
      <c r="F181" s="14"/>
      <c r="G181" s="14"/>
      <c r="H181" s="14"/>
      <c r="I181" s="14"/>
      <c r="J181" s="14"/>
      <c r="K181" s="14"/>
    </row>
    <row r="182" spans="1:11">
      <c r="A182" s="14"/>
      <c r="B182" s="14"/>
      <c r="C182" s="14"/>
      <c r="D182" s="14"/>
      <c r="E182" s="14"/>
      <c r="F182" s="14"/>
      <c r="G182" s="14"/>
      <c r="H182" s="14"/>
      <c r="I182" s="14"/>
      <c r="J182" s="14"/>
      <c r="K182" s="14"/>
    </row>
    <row r="183" spans="1:11">
      <c r="A183" s="14"/>
      <c r="B183" s="14"/>
      <c r="C183" s="14"/>
      <c r="D183" s="14"/>
      <c r="E183" s="14"/>
      <c r="F183" s="14"/>
      <c r="G183" s="14"/>
      <c r="H183" s="14"/>
      <c r="I183" s="14"/>
      <c r="J183" s="14"/>
      <c r="K183" s="14"/>
    </row>
    <row r="184" spans="1:11">
      <c r="A184" s="14"/>
      <c r="B184" s="14"/>
      <c r="C184" s="14"/>
      <c r="D184" s="14"/>
      <c r="E184" s="14"/>
      <c r="F184" s="14"/>
      <c r="G184" s="14"/>
      <c r="H184" s="14"/>
      <c r="I184" s="14"/>
      <c r="J184" s="14"/>
      <c r="K184" s="14"/>
    </row>
    <row r="185" spans="1:11">
      <c r="A185" s="14"/>
      <c r="B185" s="14"/>
      <c r="C185" s="14"/>
      <c r="D185" s="14"/>
      <c r="E185" s="14"/>
      <c r="F185" s="14"/>
      <c r="G185" s="14"/>
      <c r="H185" s="14"/>
      <c r="I185" s="14"/>
      <c r="J185" s="14"/>
      <c r="K185" s="14"/>
    </row>
    <row r="186" spans="1:11">
      <c r="A186" s="14"/>
      <c r="B186" s="14"/>
      <c r="C186" s="14"/>
      <c r="D186" s="14"/>
      <c r="E186" s="14"/>
      <c r="F186" s="14"/>
      <c r="G186" s="14"/>
      <c r="H186" s="14"/>
      <c r="I186" s="14"/>
      <c r="J186" s="14"/>
      <c r="K186" s="14"/>
    </row>
    <row r="187" spans="1:11">
      <c r="A187" s="14"/>
      <c r="B187" s="14"/>
      <c r="C187" s="14"/>
      <c r="D187" s="14"/>
      <c r="E187" s="14"/>
      <c r="F187" s="14"/>
      <c r="G187" s="14"/>
      <c r="H187" s="14"/>
      <c r="I187" s="14"/>
      <c r="J187" s="14"/>
      <c r="K187" s="14"/>
    </row>
    <row r="188" spans="1:11">
      <c r="A188" s="14"/>
      <c r="B188" s="14"/>
      <c r="C188" s="14"/>
      <c r="D188" s="14"/>
      <c r="E188" s="14"/>
      <c r="F188" s="14"/>
      <c r="G188" s="14"/>
      <c r="H188" s="14"/>
      <c r="I188" s="14"/>
      <c r="J188" s="14"/>
      <c r="K188" s="14"/>
    </row>
    <row r="189" spans="1:11">
      <c r="A189" s="14"/>
      <c r="B189" s="14"/>
      <c r="C189" s="14"/>
      <c r="D189" s="14"/>
      <c r="E189" s="14"/>
      <c r="F189" s="14"/>
      <c r="G189" s="14"/>
      <c r="H189" s="14"/>
      <c r="I189" s="14"/>
      <c r="J189" s="14"/>
      <c r="K189" s="14"/>
    </row>
    <row r="190" spans="1:11">
      <c r="A190" s="14"/>
      <c r="B190" s="14"/>
      <c r="C190" s="14"/>
      <c r="D190" s="14"/>
      <c r="E190" s="14"/>
      <c r="F190" s="14"/>
      <c r="G190" s="14"/>
      <c r="H190" s="14"/>
      <c r="I190" s="14"/>
      <c r="J190" s="14"/>
      <c r="K190" s="14"/>
    </row>
    <row r="191" spans="1:11">
      <c r="A191" s="14"/>
      <c r="B191" s="14"/>
      <c r="C191" s="14"/>
      <c r="D191" s="14"/>
      <c r="E191" s="14"/>
      <c r="F191" s="14"/>
      <c r="G191" s="14"/>
      <c r="H191" s="14"/>
      <c r="I191" s="14"/>
      <c r="J191" s="14"/>
      <c r="K191" s="14"/>
    </row>
    <row r="192" spans="1:11">
      <c r="A192" s="14"/>
      <c r="B192" s="14"/>
      <c r="C192" s="14"/>
      <c r="D192" s="14"/>
      <c r="E192" s="14"/>
      <c r="F192" s="14"/>
      <c r="G192" s="14"/>
      <c r="H192" s="14"/>
      <c r="I192" s="14"/>
      <c r="J192" s="14"/>
      <c r="K192" s="14"/>
    </row>
    <row r="193" spans="1:11">
      <c r="A193" s="14"/>
      <c r="B193" s="14"/>
      <c r="C193" s="14"/>
      <c r="D193" s="14"/>
      <c r="E193" s="14"/>
      <c r="F193" s="14"/>
      <c r="G193" s="14"/>
      <c r="H193" s="14"/>
      <c r="I193" s="14"/>
      <c r="J193" s="14"/>
      <c r="K193" s="14"/>
    </row>
    <row r="194" spans="1:11">
      <c r="A194" s="14"/>
      <c r="B194" s="14"/>
      <c r="C194" s="14"/>
      <c r="D194" s="14"/>
      <c r="E194" s="14"/>
      <c r="F194" s="14"/>
      <c r="G194" s="14"/>
      <c r="H194" s="14"/>
      <c r="I194" s="14"/>
      <c r="J194" s="14"/>
      <c r="K194" s="14"/>
    </row>
    <row r="195" spans="1:11">
      <c r="A195" s="14"/>
      <c r="B195" s="14"/>
      <c r="C195" s="14"/>
      <c r="D195" s="14"/>
      <c r="E195" s="14"/>
      <c r="F195" s="14"/>
      <c r="G195" s="14"/>
      <c r="H195" s="14"/>
      <c r="I195" s="14"/>
      <c r="J195" s="14"/>
      <c r="K195" s="14"/>
    </row>
  </sheetData>
  <sheetProtection algorithmName="SHA-512" hashValue="hkEVMXxVKVFXrUgO+HD7KpfFSnUq76MIWir3sgw2tdhxVWbiEx12/lfxNBnqU4/25cfEB0/Gj9KSN+1lB+mIIA==" saltValue="3s+v/OFJFg3Gji43uoaJVw==" spinCount="100000" sheet="1" formatCells="0" formatColumns="0" formatRows="0" insertRows="0"/>
  <mergeCells count="11">
    <mergeCell ref="A6:C6"/>
    <mergeCell ref="A1:K1"/>
    <mergeCell ref="A2:B2"/>
    <mergeCell ref="C2:K2"/>
    <mergeCell ref="A3:B3"/>
    <mergeCell ref="C3:K3"/>
    <mergeCell ref="A4:A5"/>
    <mergeCell ref="B4:B5"/>
    <mergeCell ref="C4:C5"/>
    <mergeCell ref="D4:J4"/>
    <mergeCell ref="K4:K5"/>
  </mergeCells>
  <dataValidations disablePrompts="1" count="1">
    <dataValidation type="decimal" operator="greaterThanOrEqual" allowBlank="1" showInputMessage="1" showErrorMessage="1" error="Deberá ingresar el formato de NÚMERO correcto." sqref="D6:J6" xr:uid="{00000000-0002-0000-0900-000000000000}">
      <formula1>0</formula1>
    </dataValidation>
  </dataValidations>
  <printOptions horizontalCentered="1"/>
  <pageMargins left="0.17" right="0.17"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rowBreaks count="1" manualBreakCount="1">
    <brk id="118"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21"/>
  <sheetViews>
    <sheetView showGridLines="0" zoomScale="70" zoomScaleNormal="70" workbookViewId="0">
      <selection activeCell="A6" sqref="A6"/>
    </sheetView>
  </sheetViews>
  <sheetFormatPr baseColWidth="10" defaultColWidth="8.5703125" defaultRowHeight="33.75" customHeight="1"/>
  <cols>
    <col min="1" max="1" width="26" style="15" customWidth="1"/>
    <col min="2" max="2" width="24.85546875" style="15" customWidth="1"/>
    <col min="3" max="3" width="21" style="15" customWidth="1"/>
    <col min="4" max="4" width="19" style="15" customWidth="1"/>
    <col min="5" max="5" width="23" style="15" customWidth="1"/>
    <col min="6" max="6" width="21" style="15" customWidth="1"/>
    <col min="7" max="7" width="24.5703125" style="15" customWidth="1"/>
    <col min="8" max="8" width="19.7109375" style="15" customWidth="1"/>
    <col min="9" max="9" width="21" style="15" customWidth="1"/>
    <col min="10" max="11" width="17.5703125" style="15" customWidth="1"/>
    <col min="12" max="12" width="24.42578125" style="15" customWidth="1"/>
    <col min="13" max="13" width="20.85546875" style="15" customWidth="1"/>
    <col min="14" max="14" width="2.42578125" style="15" customWidth="1"/>
    <col min="15" max="16384" width="8.5703125" style="15"/>
  </cols>
  <sheetData>
    <row r="1" spans="1:22" ht="33.75" customHeight="1">
      <c r="A1" s="360" t="s">
        <v>120</v>
      </c>
      <c r="B1" s="360"/>
      <c r="C1" s="360"/>
      <c r="D1" s="360"/>
      <c r="E1" s="360"/>
      <c r="F1" s="360"/>
      <c r="G1" s="360"/>
      <c r="H1" s="360"/>
      <c r="I1" s="360"/>
      <c r="J1" s="360"/>
      <c r="K1" s="360"/>
      <c r="L1" s="360"/>
      <c r="M1" s="360"/>
    </row>
    <row r="2" spans="1:22" s="10" customFormat="1" ht="33.75" customHeight="1">
      <c r="A2" s="420" t="s">
        <v>0</v>
      </c>
      <c r="B2" s="420"/>
      <c r="C2" s="421" t="str">
        <f>+CARATULA!D17</f>
        <v>29A000 UNIVERSIDAD AUTÓNOMA DE LA CIUDAD DE MÉXICO</v>
      </c>
      <c r="D2" s="421"/>
      <c r="E2" s="421"/>
      <c r="F2" s="421"/>
      <c r="G2" s="421"/>
      <c r="H2" s="421"/>
      <c r="I2" s="421"/>
      <c r="J2" s="421"/>
      <c r="K2" s="421"/>
      <c r="L2" s="421"/>
      <c r="M2" s="421"/>
    </row>
    <row r="3" spans="1:22" s="10" customFormat="1" ht="33.75" customHeight="1">
      <c r="A3" s="420" t="s">
        <v>1</v>
      </c>
      <c r="B3" s="420"/>
      <c r="C3" s="421" t="str">
        <f>+CARATULA!D14</f>
        <v>ENERO–JUNIO 2026</v>
      </c>
      <c r="D3" s="421"/>
      <c r="E3" s="421"/>
      <c r="F3" s="421"/>
      <c r="G3" s="421"/>
      <c r="H3" s="421"/>
      <c r="I3" s="421"/>
      <c r="J3" s="421"/>
      <c r="K3" s="421"/>
      <c r="L3" s="421"/>
      <c r="M3" s="421"/>
    </row>
    <row r="4" spans="1:22" s="10" customFormat="1" ht="33.75" customHeight="1">
      <c r="A4" s="418" t="s">
        <v>121</v>
      </c>
      <c r="B4" s="418"/>
      <c r="C4" s="419" t="s">
        <v>291</v>
      </c>
      <c r="D4" s="419"/>
      <c r="E4" s="419"/>
      <c r="F4" s="419"/>
      <c r="G4" s="419"/>
      <c r="H4" s="419"/>
      <c r="I4" s="419"/>
      <c r="J4" s="419"/>
      <c r="K4" s="419"/>
      <c r="L4" s="419"/>
      <c r="M4" s="419"/>
    </row>
    <row r="5" spans="1:22" ht="64.5" customHeight="1">
      <c r="A5" s="283" t="s">
        <v>122</v>
      </c>
      <c r="B5" s="284" t="s">
        <v>123</v>
      </c>
      <c r="C5" s="284" t="s">
        <v>124</v>
      </c>
      <c r="D5" s="284" t="s">
        <v>125</v>
      </c>
      <c r="E5" s="284" t="s">
        <v>126</v>
      </c>
      <c r="F5" s="284" t="s">
        <v>128</v>
      </c>
      <c r="G5" s="284" t="s">
        <v>127</v>
      </c>
      <c r="H5" s="284" t="s">
        <v>129</v>
      </c>
      <c r="I5" s="284" t="s">
        <v>130</v>
      </c>
      <c r="J5" s="284" t="s">
        <v>131</v>
      </c>
      <c r="K5" s="284" t="s">
        <v>132</v>
      </c>
      <c r="L5" s="284" t="s">
        <v>133</v>
      </c>
      <c r="M5" s="285" t="s">
        <v>134</v>
      </c>
    </row>
    <row r="6" spans="1:22" ht="234.75" customHeight="1">
      <c r="A6" s="301" t="s">
        <v>292</v>
      </c>
      <c r="B6" s="301" t="s">
        <v>293</v>
      </c>
      <c r="C6" s="301" t="s">
        <v>294</v>
      </c>
      <c r="D6" s="301" t="s">
        <v>295</v>
      </c>
      <c r="E6" s="301" t="s">
        <v>296</v>
      </c>
      <c r="F6" s="301" t="s">
        <v>297</v>
      </c>
      <c r="G6" s="301" t="s">
        <v>298</v>
      </c>
      <c r="H6" s="301" t="s">
        <v>299</v>
      </c>
      <c r="I6" s="301" t="s">
        <v>300</v>
      </c>
      <c r="J6" s="301" t="s">
        <v>301</v>
      </c>
      <c r="K6" s="302">
        <v>1</v>
      </c>
      <c r="L6" s="302">
        <v>1</v>
      </c>
      <c r="M6" s="302">
        <v>1</v>
      </c>
    </row>
    <row r="7" spans="1:22" ht="33.75" customHeight="1">
      <c r="A7" s="190"/>
      <c r="B7" s="190"/>
      <c r="C7" s="190"/>
      <c r="D7" s="190"/>
      <c r="E7" s="190"/>
      <c r="F7" s="190"/>
      <c r="G7" s="190"/>
      <c r="H7" s="190"/>
      <c r="I7" s="190"/>
      <c r="J7" s="190"/>
      <c r="K7" s="190"/>
      <c r="L7" s="190"/>
      <c r="M7" s="190"/>
    </row>
    <row r="8" spans="1:22" ht="33.75" customHeight="1">
      <c r="A8" s="190"/>
      <c r="B8" s="190"/>
      <c r="C8" s="190"/>
      <c r="D8" s="190"/>
      <c r="E8" s="190"/>
      <c r="F8" s="190"/>
      <c r="G8" s="190"/>
      <c r="H8" s="190"/>
      <c r="I8" s="190"/>
      <c r="J8" s="190"/>
      <c r="K8" s="190"/>
      <c r="L8" s="190"/>
      <c r="M8" s="190"/>
    </row>
    <row r="9" spans="1:22" ht="33.75" customHeight="1">
      <c r="A9" s="190"/>
      <c r="B9" s="190"/>
      <c r="C9" s="190"/>
      <c r="D9" s="190"/>
      <c r="E9" s="190"/>
      <c r="F9" s="190"/>
      <c r="G9" s="190"/>
      <c r="H9" s="190"/>
      <c r="I9" s="190"/>
      <c r="J9" s="190"/>
      <c r="K9" s="190"/>
      <c r="L9" s="190"/>
      <c r="M9" s="190"/>
      <c r="V9" s="15" t="s">
        <v>246</v>
      </c>
    </row>
    <row r="10" spans="1:22" ht="33.75" customHeight="1">
      <c r="A10" s="190"/>
      <c r="B10" s="190"/>
      <c r="C10" s="190"/>
      <c r="D10" s="190"/>
      <c r="E10" s="190"/>
      <c r="F10" s="190"/>
      <c r="G10" s="190"/>
      <c r="H10" s="190"/>
      <c r="I10" s="190"/>
      <c r="J10" s="190"/>
      <c r="K10" s="190"/>
      <c r="L10" s="190"/>
      <c r="M10" s="190"/>
    </row>
    <row r="11" spans="1:22" ht="33.75" customHeight="1">
      <c r="A11" s="190"/>
      <c r="B11" s="190"/>
      <c r="C11" s="190"/>
      <c r="D11" s="190"/>
      <c r="E11" s="190"/>
      <c r="F11" s="190"/>
      <c r="G11" s="190"/>
      <c r="H11" s="190"/>
      <c r="I11" s="190"/>
      <c r="J11" s="190"/>
      <c r="K11" s="190"/>
      <c r="L11" s="190"/>
      <c r="M11" s="190"/>
    </row>
    <row r="12" spans="1:22" ht="33.75" customHeight="1">
      <c r="A12" s="190"/>
      <c r="B12" s="190"/>
      <c r="C12" s="190"/>
      <c r="D12" s="190"/>
      <c r="E12" s="190"/>
      <c r="F12" s="190"/>
      <c r="G12" s="190"/>
      <c r="H12" s="190"/>
      <c r="I12" s="190"/>
      <c r="J12" s="190"/>
      <c r="K12" s="190"/>
      <c r="L12" s="190"/>
      <c r="M12" s="190"/>
    </row>
    <row r="13" spans="1:22" ht="33.75" customHeight="1">
      <c r="A13" s="191"/>
      <c r="B13" s="191"/>
      <c r="C13" s="191"/>
      <c r="D13" s="191"/>
      <c r="E13" s="191"/>
      <c r="F13" s="191"/>
      <c r="G13" s="191"/>
      <c r="H13" s="191"/>
      <c r="I13" s="191"/>
      <c r="J13" s="191"/>
      <c r="K13" s="191"/>
      <c r="L13" s="191"/>
      <c r="M13" s="191"/>
    </row>
    <row r="14" spans="1:22" ht="33.75" customHeight="1">
      <c r="A14" s="191"/>
      <c r="B14" s="191"/>
      <c r="C14" s="191"/>
      <c r="D14" s="191"/>
      <c r="E14" s="191"/>
      <c r="F14" s="191"/>
      <c r="G14" s="191"/>
      <c r="H14" s="191"/>
      <c r="I14" s="191"/>
      <c r="J14" s="191"/>
      <c r="K14" s="191"/>
      <c r="L14" s="191"/>
      <c r="M14" s="191"/>
    </row>
    <row r="15" spans="1:22" ht="33.75" customHeight="1">
      <c r="A15" s="191"/>
      <c r="B15" s="191"/>
      <c r="C15" s="191"/>
      <c r="D15" s="191"/>
      <c r="E15" s="191"/>
      <c r="F15" s="191"/>
      <c r="G15" s="191"/>
      <c r="H15" s="191"/>
      <c r="I15" s="191"/>
      <c r="J15" s="191"/>
      <c r="K15" s="191"/>
      <c r="L15" s="191"/>
      <c r="M15" s="191"/>
    </row>
    <row r="16" spans="1:22" ht="33.75" customHeight="1">
      <c r="A16" s="191"/>
      <c r="B16" s="191"/>
      <c r="C16" s="191"/>
      <c r="D16" s="191"/>
      <c r="E16" s="191"/>
      <c r="F16" s="191"/>
      <c r="G16" s="191"/>
      <c r="H16" s="191"/>
      <c r="I16" s="191"/>
      <c r="J16" s="191"/>
      <c r="K16" s="191"/>
      <c r="L16" s="191"/>
      <c r="M16" s="191"/>
    </row>
    <row r="17" spans="1:13" ht="33.75" customHeight="1">
      <c r="A17" s="191"/>
      <c r="B17" s="191"/>
      <c r="C17" s="191"/>
      <c r="D17" s="191"/>
      <c r="E17" s="191"/>
      <c r="F17" s="191"/>
      <c r="G17" s="191"/>
      <c r="H17" s="191"/>
      <c r="I17" s="191"/>
      <c r="J17" s="191"/>
      <c r="K17" s="191"/>
      <c r="L17" s="191"/>
      <c r="M17" s="191"/>
    </row>
    <row r="18" spans="1:13" ht="33.75" customHeight="1">
      <c r="A18" s="191"/>
      <c r="B18" s="191"/>
      <c r="C18" s="191"/>
      <c r="D18" s="191"/>
      <c r="E18" s="191"/>
      <c r="F18" s="191"/>
      <c r="G18" s="191"/>
      <c r="H18" s="191"/>
      <c r="I18" s="191"/>
      <c r="J18" s="191"/>
      <c r="K18" s="191"/>
      <c r="L18" s="191"/>
      <c r="M18" s="191"/>
    </row>
    <row r="19" spans="1:13" ht="33.75" customHeight="1">
      <c r="A19" s="191"/>
      <c r="B19" s="191"/>
      <c r="C19" s="191"/>
      <c r="D19" s="191"/>
      <c r="E19" s="191"/>
      <c r="F19" s="191"/>
      <c r="G19" s="191"/>
      <c r="H19" s="191"/>
      <c r="I19" s="191"/>
      <c r="J19" s="191"/>
      <c r="K19" s="191"/>
      <c r="L19" s="191"/>
      <c r="M19" s="191"/>
    </row>
    <row r="20" spans="1:13" ht="33.75" customHeight="1">
      <c r="A20" s="191"/>
      <c r="B20" s="191"/>
      <c r="C20" s="191"/>
      <c r="D20" s="191"/>
      <c r="E20" s="191"/>
      <c r="F20" s="191"/>
      <c r="G20" s="191"/>
      <c r="H20" s="191"/>
      <c r="I20" s="191"/>
      <c r="J20" s="191"/>
      <c r="K20" s="191"/>
      <c r="L20" s="191"/>
      <c r="M20" s="191"/>
    </row>
    <row r="21" spans="1:13" ht="12" customHeight="1"/>
  </sheetData>
  <sheetProtection algorithmName="SHA-512" hashValue="2H0CBzk2G4NJPnzzlQdtaRIrBVE3VfHuAAW+eCVa0tGa3dPYaxIZpbKKr8Nx9B7PIBlS3n1iLDBCZhE0PCVP0g==" saltValue="4eKiSpIsTIH2ely1Oa4bgA==" spinCount="100000" sheet="1" formatCells="0" formatColumns="0" formatRows="0" insertRows="0"/>
  <mergeCells count="7">
    <mergeCell ref="A4:B4"/>
    <mergeCell ref="C4:M4"/>
    <mergeCell ref="A1:M1"/>
    <mergeCell ref="A2:B2"/>
    <mergeCell ref="C2:M2"/>
    <mergeCell ref="A3:B3"/>
    <mergeCell ref="C3:M3"/>
  </mergeCells>
  <conditionalFormatting sqref="A3:A4">
    <cfRule type="cellIs" dxfId="7" priority="2" stopIfTrue="1" operator="equal">
      <formula>"VAYA A LA HOJA INICIO Y SELECIONE EL PERIODO CORRESPONDIENTE A ESTE INFORME"</formula>
    </cfRule>
  </conditionalFormatting>
  <conditionalFormatting sqref="C3:C4">
    <cfRule type="cellIs" dxfId="6" priority="1" stopIfTrue="1" operator="equal">
      <formula>"VAYA A LA HOJA INICIO Y SELECIONE EL PERIODO CORRESPONDIENTE A ESTE INFORME"</formula>
    </cfRule>
  </conditionalFormatting>
  <printOptions horizontalCentered="1"/>
  <pageMargins left="0.23622047244094491" right="0.1574803149606299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1"/>
  <sheetViews>
    <sheetView showGridLines="0" zoomScale="70" zoomScaleNormal="70" workbookViewId="0">
      <selection sqref="A1:E1"/>
    </sheetView>
  </sheetViews>
  <sheetFormatPr baseColWidth="10" defaultColWidth="11.42578125" defaultRowHeight="12.75"/>
  <cols>
    <col min="1" max="1" width="57.42578125" style="60" customWidth="1"/>
    <col min="2" max="2" width="39.42578125" style="60" customWidth="1"/>
    <col min="3" max="3" width="44.7109375" style="60" customWidth="1"/>
    <col min="4" max="4" width="48.28515625" style="60" customWidth="1"/>
    <col min="5" max="5" width="59.42578125" style="60" customWidth="1"/>
    <col min="6" max="6" width="1.5703125" style="60" customWidth="1"/>
    <col min="7" max="7" width="16.28515625" style="60" customWidth="1"/>
    <col min="8" max="16384" width="11.42578125" style="60"/>
  </cols>
  <sheetData>
    <row r="1" spans="1:6" ht="33" customHeight="1">
      <c r="A1" s="360" t="s">
        <v>135</v>
      </c>
      <c r="B1" s="360"/>
      <c r="C1" s="360"/>
      <c r="D1" s="360"/>
      <c r="E1" s="360"/>
      <c r="F1" s="55"/>
    </row>
    <row r="2" spans="1:6" ht="24" customHeight="1">
      <c r="A2" s="192" t="s">
        <v>198</v>
      </c>
      <c r="B2" s="421" t="str">
        <f>+CARATULA!D17</f>
        <v>29A000 UNIVERSIDAD AUTÓNOMA DE LA CIUDAD DE MÉXICO</v>
      </c>
      <c r="C2" s="421"/>
      <c r="D2" s="421"/>
      <c r="E2" s="421"/>
      <c r="F2" s="57"/>
    </row>
    <row r="3" spans="1:6" ht="24" customHeight="1">
      <c r="A3" s="192" t="s">
        <v>199</v>
      </c>
      <c r="B3" s="421" t="str">
        <f>+CARATULA!D14</f>
        <v>ENERO–JUNIO 2026</v>
      </c>
      <c r="C3" s="421"/>
      <c r="D3" s="421"/>
      <c r="E3" s="421"/>
      <c r="F3" s="57"/>
    </row>
    <row r="4" spans="1:6" ht="30" customHeight="1">
      <c r="A4" s="422" t="s">
        <v>138</v>
      </c>
      <c r="B4" s="424" t="s">
        <v>136</v>
      </c>
      <c r="C4" s="424"/>
      <c r="D4" s="336" t="s">
        <v>205</v>
      </c>
      <c r="E4" s="426" t="s">
        <v>137</v>
      </c>
      <c r="F4" s="55"/>
    </row>
    <row r="5" spans="1:6" ht="28.5" customHeight="1">
      <c r="A5" s="423"/>
      <c r="B5" s="286" t="s">
        <v>140</v>
      </c>
      <c r="C5" s="286" t="s">
        <v>139</v>
      </c>
      <c r="D5" s="425"/>
      <c r="E5" s="427"/>
      <c r="F5" s="55"/>
    </row>
    <row r="6" spans="1:6" ht="24" customHeight="1">
      <c r="A6" s="195" t="s">
        <v>162</v>
      </c>
      <c r="B6" s="196"/>
      <c r="C6" s="197"/>
      <c r="D6" s="198">
        <f>SUM(D7:D31)</f>
        <v>28562948.259999998</v>
      </c>
      <c r="E6" s="193"/>
      <c r="F6" s="75"/>
    </row>
    <row r="7" spans="1:6" ht="110.25">
      <c r="A7" s="193" t="s">
        <v>248</v>
      </c>
      <c r="B7" s="193" t="s">
        <v>249</v>
      </c>
      <c r="C7" s="193">
        <v>22</v>
      </c>
      <c r="D7" s="293">
        <v>1084039.44</v>
      </c>
      <c r="E7" s="193" t="s">
        <v>250</v>
      </c>
      <c r="F7" s="76"/>
    </row>
    <row r="8" spans="1:6" ht="141.75">
      <c r="A8" s="193" t="s">
        <v>251</v>
      </c>
      <c r="B8" s="193" t="s">
        <v>252</v>
      </c>
      <c r="C8" s="193">
        <v>52</v>
      </c>
      <c r="D8" s="293">
        <v>554641.68000000005</v>
      </c>
      <c r="E8" s="193" t="s">
        <v>253</v>
      </c>
      <c r="F8" s="76"/>
    </row>
    <row r="9" spans="1:6" ht="126">
      <c r="A9" s="193" t="s">
        <v>254</v>
      </c>
      <c r="B9" s="193" t="s">
        <v>255</v>
      </c>
      <c r="C9" s="193">
        <v>24</v>
      </c>
      <c r="D9" s="293">
        <v>238951.67999999999</v>
      </c>
      <c r="E9" s="193" t="s">
        <v>256</v>
      </c>
      <c r="F9" s="76"/>
    </row>
    <row r="10" spans="1:6" ht="110.25">
      <c r="A10" s="193" t="s">
        <v>257</v>
      </c>
      <c r="B10" s="193" t="s">
        <v>258</v>
      </c>
      <c r="C10" s="193">
        <v>1300</v>
      </c>
      <c r="D10" s="293">
        <v>24300509.039999999</v>
      </c>
      <c r="E10" s="193" t="s">
        <v>259</v>
      </c>
      <c r="F10" s="76"/>
    </row>
    <row r="11" spans="1:6" ht="110.25">
      <c r="A11" s="193" t="s">
        <v>260</v>
      </c>
      <c r="B11" s="193" t="s">
        <v>261</v>
      </c>
      <c r="C11" s="193">
        <v>1</v>
      </c>
      <c r="D11" s="293">
        <v>13576.8</v>
      </c>
      <c r="E11" s="193" t="s">
        <v>262</v>
      </c>
      <c r="F11" s="76"/>
    </row>
    <row r="12" spans="1:6" ht="126">
      <c r="A12" s="193" t="s">
        <v>263</v>
      </c>
      <c r="B12" s="193" t="s">
        <v>264</v>
      </c>
      <c r="C12" s="193">
        <v>13</v>
      </c>
      <c r="D12" s="293">
        <v>664005.81000000006</v>
      </c>
      <c r="E12" s="193" t="s">
        <v>265</v>
      </c>
      <c r="F12" s="76"/>
    </row>
    <row r="13" spans="1:6" ht="110.25">
      <c r="A13" s="193" t="s">
        <v>266</v>
      </c>
      <c r="B13" s="193" t="s">
        <v>267</v>
      </c>
      <c r="C13" s="193">
        <v>149</v>
      </c>
      <c r="D13" s="293">
        <v>961310.88</v>
      </c>
      <c r="E13" s="193" t="s">
        <v>268</v>
      </c>
      <c r="F13" s="76"/>
    </row>
    <row r="14" spans="1:6" ht="189">
      <c r="A14" s="193" t="s">
        <v>269</v>
      </c>
      <c r="B14" s="193" t="s">
        <v>270</v>
      </c>
      <c r="C14" s="193">
        <v>99</v>
      </c>
      <c r="D14" s="293">
        <v>707271.91</v>
      </c>
      <c r="E14" s="193" t="s">
        <v>271</v>
      </c>
      <c r="F14" s="76"/>
    </row>
    <row r="15" spans="1:6" ht="94.5">
      <c r="A15" s="193" t="s">
        <v>272</v>
      </c>
      <c r="B15" s="193" t="s">
        <v>273</v>
      </c>
      <c r="C15" s="193">
        <f>103+57</f>
        <v>160</v>
      </c>
      <c r="D15" s="293">
        <v>35264</v>
      </c>
      <c r="E15" s="193" t="s">
        <v>274</v>
      </c>
      <c r="F15" s="76"/>
    </row>
    <row r="16" spans="1:6" ht="94.5">
      <c r="A16" s="193" t="s">
        <v>275</v>
      </c>
      <c r="B16" s="193" t="s">
        <v>276</v>
      </c>
      <c r="C16" s="193">
        <v>9</v>
      </c>
      <c r="D16" s="293">
        <v>3377.02</v>
      </c>
      <c r="E16" s="193" t="s">
        <v>277</v>
      </c>
      <c r="F16" s="76"/>
    </row>
    <row r="17" spans="1:6" ht="24" customHeight="1">
      <c r="A17" s="194"/>
      <c r="B17" s="194"/>
      <c r="C17" s="194"/>
      <c r="D17" s="194"/>
      <c r="E17" s="194"/>
      <c r="F17" s="76"/>
    </row>
    <row r="18" spans="1:6" ht="24" hidden="1" customHeight="1">
      <c r="A18" s="194"/>
      <c r="B18" s="194"/>
      <c r="C18" s="194"/>
      <c r="D18" s="194"/>
      <c r="E18" s="194"/>
      <c r="F18" s="76"/>
    </row>
    <row r="19" spans="1:6" ht="24" hidden="1" customHeight="1">
      <c r="A19" s="194"/>
      <c r="B19" s="194"/>
      <c r="C19" s="194"/>
      <c r="D19" s="194"/>
      <c r="E19" s="194"/>
      <c r="F19" s="76"/>
    </row>
    <row r="20" spans="1:6" ht="24" hidden="1" customHeight="1">
      <c r="A20" s="194"/>
      <c r="B20" s="194"/>
      <c r="C20" s="194"/>
      <c r="D20" s="194"/>
      <c r="E20" s="194"/>
      <c r="F20" s="76"/>
    </row>
    <row r="21" spans="1:6" ht="24" hidden="1" customHeight="1">
      <c r="A21" s="194"/>
      <c r="B21" s="194"/>
      <c r="C21" s="194"/>
      <c r="D21" s="194"/>
      <c r="E21" s="194"/>
      <c r="F21" s="76"/>
    </row>
    <row r="22" spans="1:6" ht="24" hidden="1" customHeight="1">
      <c r="A22" s="194"/>
      <c r="B22" s="194"/>
      <c r="C22" s="194"/>
      <c r="D22" s="194"/>
      <c r="E22" s="194"/>
      <c r="F22" s="76"/>
    </row>
    <row r="23" spans="1:6" ht="24" hidden="1" customHeight="1">
      <c r="A23" s="194"/>
      <c r="B23" s="194"/>
      <c r="C23" s="194"/>
      <c r="D23" s="194"/>
      <c r="E23" s="194"/>
      <c r="F23" s="76"/>
    </row>
    <row r="24" spans="1:6" ht="24" hidden="1" customHeight="1">
      <c r="A24" s="194"/>
      <c r="B24" s="194"/>
      <c r="C24" s="194"/>
      <c r="D24" s="194"/>
      <c r="E24" s="194"/>
      <c r="F24" s="76"/>
    </row>
    <row r="25" spans="1:6" ht="24" hidden="1" customHeight="1">
      <c r="A25" s="194"/>
      <c r="B25" s="194"/>
      <c r="C25" s="194"/>
      <c r="D25" s="194"/>
      <c r="E25" s="194"/>
      <c r="F25" s="76"/>
    </row>
    <row r="26" spans="1:6" ht="24" hidden="1" customHeight="1">
      <c r="A26" s="194"/>
      <c r="B26" s="194"/>
      <c r="C26" s="194"/>
      <c r="D26" s="194"/>
      <c r="E26" s="194"/>
      <c r="F26" s="76"/>
    </row>
    <row r="27" spans="1:6" ht="24" hidden="1" customHeight="1">
      <c r="A27" s="194"/>
      <c r="B27" s="194"/>
      <c r="C27" s="194"/>
      <c r="D27" s="194"/>
      <c r="E27" s="194"/>
      <c r="F27" s="77"/>
    </row>
    <row r="28" spans="1:6" ht="24" hidden="1" customHeight="1">
      <c r="A28" s="194"/>
      <c r="B28" s="194"/>
      <c r="C28" s="194"/>
      <c r="D28" s="194"/>
      <c r="E28" s="194"/>
      <c r="F28" s="78"/>
    </row>
    <row r="29" spans="1:6" ht="24" hidden="1" customHeight="1">
      <c r="A29" s="194"/>
      <c r="B29" s="194"/>
      <c r="C29" s="194"/>
      <c r="D29" s="194"/>
      <c r="E29" s="194"/>
      <c r="F29" s="76"/>
    </row>
    <row r="30" spans="1:6" ht="24" hidden="1" customHeight="1">
      <c r="A30" s="194"/>
      <c r="B30" s="194"/>
      <c r="C30" s="194"/>
      <c r="D30" s="194"/>
      <c r="E30" s="194"/>
      <c r="F30" s="76"/>
    </row>
    <row r="31" spans="1:6" ht="24" customHeight="1">
      <c r="A31" s="194"/>
      <c r="B31" s="194"/>
      <c r="C31" s="194"/>
      <c r="D31" s="194"/>
      <c r="E31" s="194"/>
      <c r="F31" s="76"/>
    </row>
  </sheetData>
  <sheetProtection algorithmName="SHA-512" hashValue="6l4Zmpc1Fuldy7gQlF8pflyYTsHxx0Yt/gCA6pNQN/HBnR1bHqZDM0p2zFU/cX/N7sRsKdwgKNd1vefX5tpeEQ==" saltValue="4T20EfVy6RBE27YbzNGfsg==" spinCount="100000" sheet="1" formatCells="0" formatColumns="0" formatRows="0" insertRows="0"/>
  <mergeCells count="7">
    <mergeCell ref="A1:E1"/>
    <mergeCell ref="B2:E2"/>
    <mergeCell ref="B3:E3"/>
    <mergeCell ref="A4:A5"/>
    <mergeCell ref="B4:C4"/>
    <mergeCell ref="D4:D5"/>
    <mergeCell ref="E4:E5"/>
  </mergeCells>
  <conditionalFormatting sqref="A3">
    <cfRule type="cellIs" dxfId="5"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7"/>
  <sheetViews>
    <sheetView showGridLines="0" view="pageBreakPreview" zoomScale="60" zoomScaleNormal="70" workbookViewId="0">
      <selection activeCell="D10" sqref="D10"/>
    </sheetView>
  </sheetViews>
  <sheetFormatPr baseColWidth="10" defaultColWidth="11.42578125" defaultRowHeight="12.75"/>
  <cols>
    <col min="1" max="1" width="77.140625" style="9" customWidth="1"/>
    <col min="2" max="5" width="26" style="9" customWidth="1"/>
    <col min="6" max="6" width="77" style="9" customWidth="1"/>
    <col min="7" max="7" width="1.42578125" style="9" customWidth="1"/>
    <col min="8" max="8" width="8.42578125" style="9" customWidth="1"/>
    <col min="9" max="16384" width="11.42578125" style="9"/>
  </cols>
  <sheetData>
    <row r="1" spans="1:7" ht="27" customHeight="1">
      <c r="A1" s="428" t="s">
        <v>141</v>
      </c>
      <c r="B1" s="428"/>
      <c r="C1" s="428"/>
      <c r="D1" s="428"/>
      <c r="E1" s="428"/>
      <c r="F1" s="428"/>
      <c r="G1" s="55"/>
    </row>
    <row r="2" spans="1:7" ht="21" customHeight="1">
      <c r="A2" s="192" t="s">
        <v>198</v>
      </c>
      <c r="B2" s="421" t="str">
        <f>+CARATULA!D17</f>
        <v>29A000 UNIVERSIDAD AUTÓNOMA DE LA CIUDAD DE MÉXICO</v>
      </c>
      <c r="C2" s="421"/>
      <c r="D2" s="421"/>
      <c r="E2" s="421"/>
      <c r="F2" s="421"/>
      <c r="G2" s="57"/>
    </row>
    <row r="3" spans="1:7" ht="21" customHeight="1">
      <c r="A3" s="192" t="s">
        <v>199</v>
      </c>
      <c r="B3" s="421" t="str">
        <f>+CARATULA!D14</f>
        <v>ENERO–JUNIO 2026</v>
      </c>
      <c r="C3" s="421"/>
      <c r="D3" s="421"/>
      <c r="E3" s="421"/>
      <c r="F3" s="421"/>
      <c r="G3" s="57"/>
    </row>
    <row r="4" spans="1:7" ht="21.75" customHeight="1">
      <c r="A4" s="429" t="s">
        <v>142</v>
      </c>
      <c r="B4" s="431" t="s">
        <v>148</v>
      </c>
      <c r="C4" s="431"/>
      <c r="D4" s="431"/>
      <c r="E4" s="431"/>
      <c r="F4" s="432" t="s">
        <v>147</v>
      </c>
      <c r="G4" s="79"/>
    </row>
    <row r="5" spans="1:7" ht="38.25" customHeight="1">
      <c r="A5" s="430"/>
      <c r="B5" s="287" t="s">
        <v>143</v>
      </c>
      <c r="C5" s="288" t="s">
        <v>144</v>
      </c>
      <c r="D5" s="288" t="s">
        <v>145</v>
      </c>
      <c r="E5" s="288" t="s">
        <v>146</v>
      </c>
      <c r="F5" s="433"/>
      <c r="G5" s="79"/>
    </row>
    <row r="6" spans="1:7" ht="24" customHeight="1">
      <c r="A6" s="143" t="s">
        <v>62</v>
      </c>
      <c r="B6" s="202">
        <f>SUM(B7:B31)</f>
        <v>0</v>
      </c>
      <c r="C6" s="202">
        <f>SUM(C7:C31)</f>
        <v>0</v>
      </c>
      <c r="D6" s="202">
        <f>SUM(D7:D31)</f>
        <v>0</v>
      </c>
      <c r="E6" s="202">
        <f>SUM(E7:E31)</f>
        <v>0</v>
      </c>
      <c r="F6" s="199"/>
      <c r="G6" s="81"/>
    </row>
    <row r="7" spans="1:7" ht="24" customHeight="1">
      <c r="A7" s="194"/>
      <c r="B7" s="200"/>
      <c r="C7" s="200"/>
      <c r="D7" s="200"/>
      <c r="E7" s="200"/>
      <c r="F7" s="201"/>
      <c r="G7" s="80"/>
    </row>
    <row r="8" spans="1:7" ht="24" customHeight="1">
      <c r="A8" s="194"/>
      <c r="B8" s="200"/>
      <c r="C8" s="200"/>
      <c r="D8" s="200"/>
      <c r="E8" s="200"/>
      <c r="F8" s="201"/>
      <c r="G8" s="82"/>
    </row>
    <row r="9" spans="1:7" ht="24" customHeight="1">
      <c r="A9" s="194"/>
      <c r="B9" s="200"/>
      <c r="C9" s="200"/>
      <c r="D9" s="200"/>
      <c r="E9" s="200"/>
      <c r="F9" s="201"/>
      <c r="G9" s="80"/>
    </row>
    <row r="10" spans="1:7" ht="24" customHeight="1">
      <c r="A10" s="194"/>
      <c r="B10" s="200"/>
      <c r="C10" s="200"/>
      <c r="D10" s="200"/>
      <c r="E10" s="200"/>
      <c r="F10" s="201"/>
      <c r="G10" s="80"/>
    </row>
    <row r="11" spans="1:7" ht="24" customHeight="1">
      <c r="A11" s="194"/>
      <c r="B11" s="200"/>
      <c r="C11" s="200"/>
      <c r="D11" s="200"/>
      <c r="E11" s="200"/>
      <c r="F11" s="201"/>
      <c r="G11" s="80"/>
    </row>
    <row r="12" spans="1:7" ht="24" customHeight="1">
      <c r="A12" s="194"/>
      <c r="B12" s="200"/>
      <c r="C12" s="200"/>
      <c r="D12" s="200"/>
      <c r="E12" s="200"/>
      <c r="F12" s="201"/>
      <c r="G12" s="80"/>
    </row>
    <row r="13" spans="1:7" ht="24" customHeight="1">
      <c r="A13" s="194"/>
      <c r="B13" s="200"/>
      <c r="C13" s="200"/>
      <c r="D13" s="200"/>
      <c r="E13" s="200"/>
      <c r="F13" s="201"/>
      <c r="G13" s="80"/>
    </row>
    <row r="14" spans="1:7" ht="24" customHeight="1">
      <c r="A14" s="194"/>
      <c r="B14" s="200"/>
      <c r="C14" s="200"/>
      <c r="D14" s="200"/>
      <c r="E14" s="200"/>
      <c r="F14" s="201"/>
      <c r="G14" s="80"/>
    </row>
    <row r="15" spans="1:7" ht="24" customHeight="1">
      <c r="A15" s="194"/>
      <c r="B15" s="200"/>
      <c r="C15" s="200"/>
      <c r="D15" s="200"/>
      <c r="E15" s="200"/>
      <c r="F15" s="201"/>
      <c r="G15" s="80"/>
    </row>
    <row r="16" spans="1:7" ht="24" customHeight="1">
      <c r="A16" s="194"/>
      <c r="B16" s="200"/>
      <c r="C16" s="200"/>
      <c r="D16" s="200"/>
      <c r="E16" s="200"/>
      <c r="F16" s="201"/>
      <c r="G16" s="80"/>
    </row>
    <row r="17" spans="1:7" ht="24" customHeight="1">
      <c r="A17" s="194"/>
      <c r="B17" s="200"/>
      <c r="C17" s="200"/>
      <c r="D17" s="200"/>
      <c r="E17" s="200"/>
      <c r="F17" s="201"/>
      <c r="G17" s="80"/>
    </row>
    <row r="18" spans="1:7" ht="24" customHeight="1">
      <c r="A18" s="194"/>
      <c r="B18" s="200"/>
      <c r="C18" s="200"/>
      <c r="D18" s="200"/>
      <c r="E18" s="200"/>
      <c r="F18" s="201"/>
      <c r="G18" s="80"/>
    </row>
    <row r="19" spans="1:7" ht="24" customHeight="1">
      <c r="A19" s="194"/>
      <c r="B19" s="200"/>
      <c r="C19" s="200"/>
      <c r="D19" s="200"/>
      <c r="E19" s="200"/>
      <c r="F19" s="201"/>
      <c r="G19" s="80"/>
    </row>
    <row r="20" spans="1:7" ht="24" customHeight="1">
      <c r="A20" s="194"/>
      <c r="B20" s="200"/>
      <c r="C20" s="200"/>
      <c r="D20" s="200"/>
      <c r="E20" s="200"/>
      <c r="F20" s="201"/>
      <c r="G20" s="83"/>
    </row>
    <row r="21" spans="1:7" ht="24" customHeight="1">
      <c r="A21" s="194"/>
      <c r="B21" s="200"/>
      <c r="C21" s="200"/>
      <c r="D21" s="200"/>
      <c r="E21" s="200"/>
      <c r="F21" s="201"/>
      <c r="G21" s="83"/>
    </row>
    <row r="22" spans="1:7" ht="24" customHeight="1">
      <c r="A22" s="194"/>
      <c r="B22" s="200"/>
      <c r="C22" s="200"/>
      <c r="D22" s="200"/>
      <c r="E22" s="200"/>
      <c r="F22" s="201"/>
      <c r="G22" s="83"/>
    </row>
    <row r="23" spans="1:7" ht="24" customHeight="1">
      <c r="A23" s="194"/>
      <c r="B23" s="200"/>
      <c r="C23" s="200"/>
      <c r="D23" s="200"/>
      <c r="E23" s="200"/>
      <c r="F23" s="201"/>
      <c r="G23" s="83"/>
    </row>
    <row r="24" spans="1:7" ht="24" customHeight="1">
      <c r="A24" s="194"/>
      <c r="B24" s="200"/>
      <c r="C24" s="200"/>
      <c r="D24" s="200"/>
      <c r="E24" s="200"/>
      <c r="F24" s="201"/>
      <c r="G24" s="83"/>
    </row>
    <row r="25" spans="1:7" ht="24" customHeight="1">
      <c r="A25" s="194"/>
      <c r="B25" s="200"/>
      <c r="C25" s="200"/>
      <c r="D25" s="200"/>
      <c r="E25" s="200"/>
      <c r="F25" s="201"/>
      <c r="G25" s="83"/>
    </row>
    <row r="26" spans="1:7" ht="24" customHeight="1">
      <c r="A26" s="194"/>
      <c r="B26" s="200"/>
      <c r="C26" s="200"/>
      <c r="D26" s="200"/>
      <c r="E26" s="200"/>
      <c r="F26" s="201"/>
      <c r="G26" s="83"/>
    </row>
    <row r="27" spans="1:7" ht="24" customHeight="1">
      <c r="A27" s="194"/>
      <c r="B27" s="200"/>
      <c r="C27" s="200"/>
      <c r="D27" s="200"/>
      <c r="E27" s="200"/>
      <c r="F27" s="201"/>
      <c r="G27" s="83"/>
    </row>
    <row r="28" spans="1:7" ht="24" customHeight="1">
      <c r="A28" s="194"/>
      <c r="B28" s="200"/>
      <c r="C28" s="200"/>
      <c r="D28" s="200"/>
      <c r="E28" s="200"/>
      <c r="F28" s="201"/>
      <c r="G28" s="83"/>
    </row>
    <row r="29" spans="1:7" ht="24" customHeight="1">
      <c r="A29" s="194"/>
      <c r="B29" s="200"/>
      <c r="C29" s="200"/>
      <c r="D29" s="200"/>
      <c r="E29" s="200"/>
      <c r="F29" s="201"/>
      <c r="G29" s="83"/>
    </row>
    <row r="30" spans="1:7" ht="24" customHeight="1">
      <c r="A30" s="194"/>
      <c r="B30" s="200"/>
      <c r="C30" s="200"/>
      <c r="D30" s="200"/>
      <c r="E30" s="200"/>
      <c r="F30" s="201"/>
      <c r="G30" s="83"/>
    </row>
    <row r="31" spans="1:7" ht="24" customHeight="1">
      <c r="A31" s="194"/>
      <c r="B31" s="200"/>
      <c r="C31" s="200"/>
      <c r="D31" s="200"/>
      <c r="E31" s="200"/>
      <c r="F31" s="201"/>
      <c r="G31" s="83"/>
    </row>
    <row r="32" spans="1:7">
      <c r="A32" s="10"/>
      <c r="B32" s="10"/>
      <c r="C32" s="10"/>
      <c r="D32" s="10"/>
      <c r="E32" s="10"/>
      <c r="F32" s="10"/>
      <c r="G32" s="10"/>
    </row>
    <row r="33" spans="1:7">
      <c r="A33" s="10"/>
      <c r="B33" s="10"/>
      <c r="C33" s="10"/>
      <c r="D33" s="10"/>
      <c r="E33" s="10"/>
      <c r="F33" s="10"/>
      <c r="G33" s="10"/>
    </row>
    <row r="34" spans="1:7">
      <c r="A34" s="10"/>
      <c r="B34" s="10"/>
      <c r="C34" s="10"/>
      <c r="D34" s="10"/>
      <c r="E34" s="10"/>
      <c r="F34" s="10"/>
      <c r="G34" s="10"/>
    </row>
    <row r="35" spans="1:7">
      <c r="A35" s="10"/>
      <c r="B35" s="10"/>
      <c r="C35" s="10"/>
      <c r="D35" s="10"/>
      <c r="E35" s="10"/>
      <c r="F35" s="10"/>
      <c r="G35" s="10"/>
    </row>
    <row r="36" spans="1:7">
      <c r="A36" s="10"/>
      <c r="B36" s="10"/>
      <c r="C36" s="10"/>
      <c r="D36" s="10"/>
      <c r="E36" s="10"/>
      <c r="F36" s="10"/>
      <c r="G36" s="10"/>
    </row>
    <row r="37" spans="1:7">
      <c r="A37" s="10"/>
      <c r="B37" s="10"/>
      <c r="C37" s="10"/>
      <c r="D37" s="10"/>
      <c r="E37" s="10"/>
      <c r="F37" s="10"/>
      <c r="G37" s="10"/>
    </row>
    <row r="38" spans="1:7">
      <c r="A38" s="10"/>
      <c r="B38" s="10"/>
      <c r="C38" s="10"/>
      <c r="D38" s="10"/>
      <c r="E38" s="10"/>
      <c r="F38" s="10"/>
      <c r="G38" s="10"/>
    </row>
    <row r="39" spans="1:7">
      <c r="A39" s="10"/>
      <c r="B39" s="10"/>
      <c r="C39" s="10"/>
      <c r="D39" s="10"/>
      <c r="E39" s="10"/>
      <c r="F39" s="10"/>
      <c r="G39" s="10"/>
    </row>
    <row r="40" spans="1:7">
      <c r="A40" s="10"/>
      <c r="B40" s="10"/>
      <c r="C40" s="10"/>
      <c r="D40" s="10"/>
      <c r="E40" s="10"/>
      <c r="F40" s="10"/>
      <c r="G40" s="10"/>
    </row>
    <row r="41" spans="1:7">
      <c r="A41" s="10"/>
      <c r="B41" s="10"/>
      <c r="C41" s="10"/>
      <c r="D41" s="10"/>
      <c r="E41" s="10"/>
      <c r="F41" s="10"/>
      <c r="G41" s="10"/>
    </row>
    <row r="42" spans="1:7">
      <c r="A42" s="10"/>
      <c r="B42" s="10"/>
      <c r="C42" s="10"/>
      <c r="D42" s="10"/>
      <c r="E42" s="10"/>
      <c r="F42" s="10"/>
      <c r="G42" s="10"/>
    </row>
    <row r="43" spans="1:7">
      <c r="A43" s="10"/>
      <c r="B43" s="10"/>
      <c r="C43" s="10"/>
      <c r="D43" s="10"/>
      <c r="E43" s="10"/>
      <c r="F43" s="10"/>
      <c r="G43" s="10"/>
    </row>
    <row r="44" spans="1:7">
      <c r="A44" s="10"/>
      <c r="B44" s="10"/>
      <c r="C44" s="10"/>
      <c r="D44" s="10"/>
      <c r="E44" s="10"/>
      <c r="F44" s="10"/>
      <c r="G44" s="10"/>
    </row>
    <row r="45" spans="1:7">
      <c r="A45" s="10"/>
      <c r="B45" s="10"/>
      <c r="C45" s="10"/>
      <c r="D45" s="10"/>
      <c r="E45" s="10"/>
      <c r="F45" s="10"/>
      <c r="G45" s="10"/>
    </row>
    <row r="46" spans="1:7">
      <c r="A46" s="10"/>
      <c r="B46" s="10"/>
      <c r="C46" s="10"/>
      <c r="D46" s="10"/>
      <c r="E46" s="10"/>
      <c r="F46" s="10"/>
      <c r="G46" s="10"/>
    </row>
    <row r="47" spans="1:7">
      <c r="A47" s="10"/>
      <c r="B47" s="10"/>
      <c r="C47" s="10"/>
      <c r="D47" s="10"/>
      <c r="E47" s="10"/>
      <c r="F47" s="10"/>
      <c r="G47" s="10"/>
    </row>
    <row r="48" spans="1:7">
      <c r="A48" s="10"/>
      <c r="B48" s="10"/>
      <c r="C48" s="10"/>
      <c r="D48" s="10"/>
      <c r="E48" s="10"/>
      <c r="F48" s="10"/>
      <c r="G48" s="10"/>
    </row>
    <row r="49" spans="1:7">
      <c r="A49" s="10"/>
      <c r="B49" s="10"/>
      <c r="C49" s="10"/>
      <c r="D49" s="10"/>
      <c r="E49" s="10"/>
      <c r="F49" s="10"/>
      <c r="G49" s="10"/>
    </row>
    <row r="50" spans="1:7">
      <c r="A50" s="10"/>
      <c r="B50" s="10"/>
      <c r="C50" s="10"/>
      <c r="D50" s="10"/>
      <c r="E50" s="10"/>
      <c r="F50" s="10"/>
      <c r="G50" s="10"/>
    </row>
    <row r="51" spans="1:7">
      <c r="A51" s="10"/>
      <c r="B51" s="10"/>
      <c r="C51" s="10"/>
      <c r="D51" s="10"/>
      <c r="E51" s="10"/>
      <c r="F51" s="10"/>
      <c r="G51" s="10"/>
    </row>
    <row r="52" spans="1:7">
      <c r="A52" s="10"/>
      <c r="B52" s="10"/>
      <c r="C52" s="10"/>
      <c r="D52" s="10"/>
      <c r="E52" s="10"/>
      <c r="F52" s="10"/>
      <c r="G52" s="10"/>
    </row>
    <row r="53" spans="1:7">
      <c r="A53" s="10"/>
      <c r="B53" s="10"/>
      <c r="C53" s="10"/>
      <c r="D53" s="10"/>
      <c r="E53" s="10"/>
      <c r="F53" s="10"/>
      <c r="G53" s="10"/>
    </row>
    <row r="54" spans="1:7">
      <c r="A54" s="10"/>
      <c r="B54" s="10"/>
      <c r="C54" s="10"/>
      <c r="D54" s="10"/>
      <c r="E54" s="10"/>
      <c r="F54" s="10"/>
      <c r="G54" s="10"/>
    </row>
    <row r="55" spans="1:7">
      <c r="A55" s="10"/>
      <c r="B55" s="10"/>
      <c r="C55" s="10"/>
      <c r="D55" s="10"/>
      <c r="E55" s="10"/>
      <c r="F55" s="10"/>
      <c r="G55" s="10"/>
    </row>
    <row r="56" spans="1:7">
      <c r="A56" s="10"/>
      <c r="B56" s="10"/>
      <c r="C56" s="10"/>
      <c r="D56" s="10"/>
      <c r="E56" s="10"/>
      <c r="F56" s="10"/>
      <c r="G56" s="10"/>
    </row>
    <row r="57" spans="1:7">
      <c r="A57" s="10"/>
      <c r="B57" s="10"/>
      <c r="C57" s="10"/>
      <c r="D57" s="10"/>
      <c r="E57" s="10"/>
      <c r="F57" s="10"/>
      <c r="G57" s="10"/>
    </row>
  </sheetData>
  <sheetProtection algorithmName="SHA-512" hashValue="RkJETbKUYAE+tYPWqQuvPp9kTpDi9xemKDfXp2AcoeZqguK8dvHR+pIe86kLG7QMo/FUgsNSrwDYbDz0VTfSew==" saltValue="+lgE8Z3/kYxpySFuUrJIzQ==" spinCount="100000" sheet="1" formatCells="0" formatColumns="0" formatRows="0" insertRows="0"/>
  <mergeCells count="6">
    <mergeCell ref="A1:F1"/>
    <mergeCell ref="B2:F2"/>
    <mergeCell ref="B3:F3"/>
    <mergeCell ref="A4:A5"/>
    <mergeCell ref="B4:E4"/>
    <mergeCell ref="F4:F5"/>
  </mergeCells>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B6:E6" unlockedFormula="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21"/>
  <sheetViews>
    <sheetView showGridLines="0" view="pageBreakPreview" zoomScale="60" zoomScaleNormal="70" workbookViewId="0">
      <selection activeCell="B8" sqref="B8:C8"/>
    </sheetView>
  </sheetViews>
  <sheetFormatPr baseColWidth="10" defaultColWidth="11.42578125" defaultRowHeight="12.75"/>
  <cols>
    <col min="1" max="1" width="77.7109375" style="16" customWidth="1"/>
    <col min="2" max="3" width="85.28515625" style="16" customWidth="1"/>
    <col min="4" max="4" width="1.7109375" style="16" customWidth="1"/>
    <col min="5" max="16384" width="11.42578125" style="16"/>
  </cols>
  <sheetData>
    <row r="1" spans="1:3" ht="40.5" customHeight="1">
      <c r="A1" s="352" t="s">
        <v>149</v>
      </c>
      <c r="B1" s="352"/>
      <c r="C1" s="352"/>
    </row>
    <row r="2" spans="1:3" ht="25.5" customHeight="1">
      <c r="A2" s="203" t="s">
        <v>198</v>
      </c>
      <c r="B2" s="434" t="str">
        <f>+CARATULA!D17</f>
        <v>29A000 UNIVERSIDAD AUTÓNOMA DE LA CIUDAD DE MÉXICO</v>
      </c>
      <c r="C2" s="434"/>
    </row>
    <row r="3" spans="1:3" ht="25.5" customHeight="1">
      <c r="A3" s="207" t="s">
        <v>199</v>
      </c>
      <c r="B3" s="435" t="str">
        <f>+CARATULA!D14</f>
        <v>ENERO–JUNIO 2026</v>
      </c>
      <c r="C3" s="435"/>
    </row>
    <row r="4" spans="1:3" ht="38.25" customHeight="1">
      <c r="A4" s="436" t="s">
        <v>150</v>
      </c>
      <c r="B4" s="436"/>
      <c r="C4" s="436"/>
    </row>
    <row r="5" spans="1:3" ht="39" customHeight="1">
      <c r="A5" s="212" t="s">
        <v>236</v>
      </c>
      <c r="B5" s="437"/>
      <c r="C5" s="437"/>
    </row>
    <row r="6" spans="1:3" ht="39" customHeight="1">
      <c r="A6" s="204" t="s">
        <v>237</v>
      </c>
      <c r="B6" s="348"/>
      <c r="C6" s="348"/>
    </row>
    <row r="7" spans="1:3" ht="39" customHeight="1">
      <c r="A7" s="204" t="s">
        <v>238</v>
      </c>
      <c r="B7" s="348"/>
      <c r="C7" s="348"/>
    </row>
    <row r="8" spans="1:3" ht="39" customHeight="1">
      <c r="A8" s="204" t="s">
        <v>239</v>
      </c>
      <c r="B8" s="348"/>
      <c r="C8" s="348"/>
    </row>
    <row r="9" spans="1:3" ht="39" customHeight="1">
      <c r="A9" s="204" t="s">
        <v>240</v>
      </c>
      <c r="B9" s="348"/>
      <c r="C9" s="348"/>
    </row>
    <row r="10" spans="1:3" ht="39" customHeight="1">
      <c r="A10" s="204" t="s">
        <v>241</v>
      </c>
      <c r="B10" s="348"/>
      <c r="C10" s="348"/>
    </row>
    <row r="11" spans="1:3" ht="39" customHeight="1">
      <c r="A11" s="204" t="s">
        <v>242</v>
      </c>
      <c r="B11" s="348"/>
      <c r="C11" s="348"/>
    </row>
    <row r="12" spans="1:3" ht="39" customHeight="1">
      <c r="A12" s="208" t="s">
        <v>243</v>
      </c>
      <c r="B12" s="438"/>
      <c r="C12" s="438"/>
    </row>
    <row r="13" spans="1:3" ht="39" customHeight="1">
      <c r="A13" s="436" t="s">
        <v>151</v>
      </c>
      <c r="B13" s="436"/>
      <c r="C13" s="436"/>
    </row>
    <row r="14" spans="1:3" ht="48.75" customHeight="1">
      <c r="A14" s="213" t="s">
        <v>206</v>
      </c>
      <c r="B14" s="213" t="s">
        <v>207</v>
      </c>
      <c r="C14" s="213" t="s">
        <v>208</v>
      </c>
    </row>
    <row r="15" spans="1:3" ht="36.75" customHeight="1">
      <c r="A15" s="209"/>
      <c r="B15" s="209"/>
      <c r="C15" s="210">
        <f>+B15-A15</f>
        <v>0</v>
      </c>
    </row>
    <row r="16" spans="1:3" ht="39" customHeight="1">
      <c r="A16" s="436" t="s">
        <v>152</v>
      </c>
      <c r="B16" s="436"/>
      <c r="C16" s="436"/>
    </row>
    <row r="17" spans="1:3" ht="36.75" customHeight="1">
      <c r="A17" s="213" t="s">
        <v>209</v>
      </c>
      <c r="B17" s="213" t="s">
        <v>210</v>
      </c>
      <c r="C17" s="213" t="s">
        <v>61</v>
      </c>
    </row>
    <row r="18" spans="1:3" ht="36.75" customHeight="1">
      <c r="A18" s="209"/>
      <c r="B18" s="209"/>
      <c r="C18" s="211"/>
    </row>
    <row r="19" spans="1:3" ht="39" customHeight="1">
      <c r="A19" s="436" t="s">
        <v>153</v>
      </c>
      <c r="B19" s="436"/>
      <c r="C19" s="436"/>
    </row>
    <row r="20" spans="1:3" ht="36.75" customHeight="1">
      <c r="A20" s="213" t="s">
        <v>211</v>
      </c>
      <c r="B20" s="213" t="s">
        <v>147</v>
      </c>
      <c r="C20" s="213" t="s">
        <v>212</v>
      </c>
    </row>
    <row r="21" spans="1:3" ht="36.75" customHeight="1">
      <c r="A21" s="206"/>
      <c r="B21" s="135"/>
      <c r="C21" s="205"/>
    </row>
  </sheetData>
  <sheetProtection algorithmName="SHA-512" hashValue="e0gTD+OT1M1E8t8O53CvcXAlkBe6EHilW1jQWBByDyv+vUUHyAI2QYDJ1Es/Fi+hZOQPuLx1zyIMYLI6thl7hA==" saltValue="0oI8wZ2Dnzk5TVqm9N3KOw==" spinCount="100000" sheet="1" formatCells="0" formatColumns="0" formatRows="0"/>
  <mergeCells count="15">
    <mergeCell ref="B12:C12"/>
    <mergeCell ref="A13:C13"/>
    <mergeCell ref="A16:C16"/>
    <mergeCell ref="A19:C19"/>
    <mergeCell ref="B6:C6"/>
    <mergeCell ref="B7:C7"/>
    <mergeCell ref="B8:C8"/>
    <mergeCell ref="B9:C9"/>
    <mergeCell ref="B10:C10"/>
    <mergeCell ref="B11:C11"/>
    <mergeCell ref="A1:C1"/>
    <mergeCell ref="B2:C2"/>
    <mergeCell ref="B3:C3"/>
    <mergeCell ref="A4:C4"/>
    <mergeCell ref="B5:C5"/>
  </mergeCells>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1"/>
  <sheetViews>
    <sheetView showGridLines="0" view="pageBreakPreview" zoomScale="60" zoomScaleNormal="80" workbookViewId="0">
      <selection activeCell="F21" sqref="F21"/>
    </sheetView>
  </sheetViews>
  <sheetFormatPr baseColWidth="10" defaultColWidth="11.42578125" defaultRowHeight="12.75"/>
  <cols>
    <col min="1" max="1" width="14.140625" style="18" customWidth="1"/>
    <col min="2" max="3" width="23.7109375" style="18" customWidth="1"/>
    <col min="4" max="4" width="35.5703125" style="18" customWidth="1"/>
    <col min="5" max="5" width="33.140625" style="18" customWidth="1"/>
    <col min="6" max="6" width="55.7109375" style="18" customWidth="1"/>
    <col min="7" max="7" width="68.140625" style="18" customWidth="1"/>
    <col min="8" max="8" width="0.7109375" style="18" customWidth="1"/>
    <col min="9" max="16384" width="11.42578125" style="18"/>
  </cols>
  <sheetData>
    <row r="1" spans="1:7" ht="30" customHeight="1">
      <c r="A1" s="352" t="s">
        <v>154</v>
      </c>
      <c r="B1" s="352"/>
      <c r="C1" s="352"/>
      <c r="D1" s="352"/>
      <c r="E1" s="352"/>
      <c r="F1" s="352"/>
      <c r="G1" s="352"/>
    </row>
    <row r="2" spans="1:7" ht="24" customHeight="1">
      <c r="A2" s="439" t="s">
        <v>198</v>
      </c>
      <c r="B2" s="439"/>
      <c r="C2" s="434" t="str">
        <f>+CARATULA!D17</f>
        <v>29A000 UNIVERSIDAD AUTÓNOMA DE LA CIUDAD DE MÉXICO</v>
      </c>
      <c r="D2" s="434"/>
      <c r="E2" s="434"/>
      <c r="F2" s="434"/>
      <c r="G2" s="434"/>
    </row>
    <row r="3" spans="1:7" ht="27" customHeight="1">
      <c r="A3" s="439" t="s">
        <v>199</v>
      </c>
      <c r="B3" s="439"/>
      <c r="C3" s="440" t="str">
        <f>+CARATULA!D14</f>
        <v>ENERO–JUNIO 2026</v>
      </c>
      <c r="D3" s="440"/>
      <c r="E3" s="440"/>
      <c r="F3" s="440"/>
      <c r="G3" s="440"/>
    </row>
    <row r="4" spans="1:7" ht="22.5" customHeight="1">
      <c r="A4" s="354" t="s">
        <v>78</v>
      </c>
      <c r="B4" s="356" t="s">
        <v>79</v>
      </c>
      <c r="C4" s="356" t="s">
        <v>157</v>
      </c>
      <c r="D4" s="356" t="s">
        <v>148</v>
      </c>
      <c r="E4" s="356"/>
      <c r="F4" s="356" t="s">
        <v>158</v>
      </c>
      <c r="G4" s="358" t="s">
        <v>147</v>
      </c>
    </row>
    <row r="5" spans="1:7" ht="37.5">
      <c r="A5" s="355"/>
      <c r="B5" s="357"/>
      <c r="C5" s="357"/>
      <c r="D5" s="263" t="s">
        <v>156</v>
      </c>
      <c r="E5" s="263" t="s">
        <v>145</v>
      </c>
      <c r="F5" s="357" t="s">
        <v>155</v>
      </c>
      <c r="G5" s="359"/>
    </row>
    <row r="6" spans="1:7" ht="24" customHeight="1">
      <c r="A6" s="214"/>
      <c r="B6" s="214" t="s">
        <v>62</v>
      </c>
      <c r="C6" s="214"/>
      <c r="D6" s="215">
        <f>+SUM(D7:D30)</f>
        <v>0</v>
      </c>
      <c r="E6" s="215">
        <f>+SUM(E7:E30)</f>
        <v>0</v>
      </c>
      <c r="F6" s="214"/>
      <c r="G6" s="216"/>
    </row>
    <row r="7" spans="1:7" ht="24" customHeight="1">
      <c r="A7" s="217"/>
      <c r="B7" s="217"/>
      <c r="C7" s="217"/>
      <c r="D7" s="218"/>
      <c r="E7" s="218"/>
      <c r="F7" s="219"/>
      <c r="G7" s="219"/>
    </row>
    <row r="8" spans="1:7" ht="24" customHeight="1">
      <c r="A8" s="220"/>
      <c r="B8" s="220"/>
      <c r="C8" s="220"/>
      <c r="D8" s="221"/>
      <c r="E8" s="221"/>
      <c r="F8" s="135"/>
      <c r="G8" s="135"/>
    </row>
    <row r="9" spans="1:7" ht="24" customHeight="1">
      <c r="A9" s="220"/>
      <c r="B9" s="220"/>
      <c r="C9" s="220"/>
      <c r="D9" s="221"/>
      <c r="E9" s="221"/>
      <c r="F9" s="135"/>
      <c r="G9" s="135"/>
    </row>
    <row r="10" spans="1:7" ht="24" customHeight="1">
      <c r="A10" s="220"/>
      <c r="B10" s="220"/>
      <c r="C10" s="220"/>
      <c r="D10" s="221"/>
      <c r="E10" s="221"/>
      <c r="F10" s="135"/>
      <c r="G10" s="135"/>
    </row>
    <row r="11" spans="1:7" ht="24" customHeight="1">
      <c r="A11" s="220"/>
      <c r="B11" s="220"/>
      <c r="C11" s="220"/>
      <c r="D11" s="221"/>
      <c r="E11" s="221"/>
      <c r="F11" s="135"/>
      <c r="G11" s="135"/>
    </row>
    <row r="12" spans="1:7" ht="24" customHeight="1">
      <c r="A12" s="220"/>
      <c r="B12" s="220"/>
      <c r="C12" s="220"/>
      <c r="D12" s="221"/>
      <c r="E12" s="221"/>
      <c r="F12" s="135"/>
      <c r="G12" s="135"/>
    </row>
    <row r="13" spans="1:7" ht="24" customHeight="1">
      <c r="A13" s="220"/>
      <c r="B13" s="220"/>
      <c r="C13" s="220"/>
      <c r="D13" s="221"/>
      <c r="E13" s="221"/>
      <c r="F13" s="135"/>
      <c r="G13" s="135"/>
    </row>
    <row r="14" spans="1:7" ht="24" customHeight="1">
      <c r="A14" s="220"/>
      <c r="B14" s="220"/>
      <c r="C14" s="220"/>
      <c r="D14" s="221"/>
      <c r="E14" s="221"/>
      <c r="F14" s="135"/>
      <c r="G14" s="135"/>
    </row>
    <row r="15" spans="1:7" ht="24" customHeight="1">
      <c r="A15" s="220"/>
      <c r="B15" s="220"/>
      <c r="C15" s="220"/>
      <c r="D15" s="221"/>
      <c r="E15" s="221"/>
      <c r="F15" s="135"/>
      <c r="G15" s="135"/>
    </row>
    <row r="16" spans="1:7" ht="24" customHeight="1">
      <c r="A16" s="220"/>
      <c r="B16" s="220"/>
      <c r="C16" s="220"/>
      <c r="D16" s="221"/>
      <c r="E16" s="221"/>
      <c r="F16" s="135"/>
      <c r="G16" s="135"/>
    </row>
    <row r="17" spans="1:7" ht="24" customHeight="1">
      <c r="A17" s="220"/>
      <c r="B17" s="220"/>
      <c r="C17" s="220"/>
      <c r="D17" s="221"/>
      <c r="E17" s="221"/>
      <c r="F17" s="135"/>
      <c r="G17" s="135"/>
    </row>
    <row r="18" spans="1:7" ht="24" customHeight="1">
      <c r="A18" s="220"/>
      <c r="B18" s="220"/>
      <c r="C18" s="220"/>
      <c r="D18" s="221"/>
      <c r="E18" s="221"/>
      <c r="F18" s="135"/>
      <c r="G18" s="135"/>
    </row>
    <row r="19" spans="1:7" ht="24" customHeight="1">
      <c r="A19" s="220"/>
      <c r="B19" s="220"/>
      <c r="C19" s="220"/>
      <c r="D19" s="221"/>
      <c r="E19" s="221"/>
      <c r="F19" s="135"/>
      <c r="G19" s="135"/>
    </row>
    <row r="20" spans="1:7" ht="24" customHeight="1">
      <c r="A20" s="220"/>
      <c r="B20" s="220"/>
      <c r="C20" s="220"/>
      <c r="D20" s="221"/>
      <c r="E20" s="221"/>
      <c r="F20" s="135"/>
      <c r="G20" s="135"/>
    </row>
    <row r="21" spans="1:7" ht="24" customHeight="1">
      <c r="A21" s="220"/>
      <c r="B21" s="220"/>
      <c r="C21" s="220"/>
      <c r="D21" s="221"/>
      <c r="E21" s="221"/>
      <c r="F21" s="135"/>
      <c r="G21" s="135"/>
    </row>
    <row r="22" spans="1:7" ht="24" customHeight="1">
      <c r="A22" s="220"/>
      <c r="B22" s="220"/>
      <c r="C22" s="220"/>
      <c r="D22" s="221"/>
      <c r="E22" s="221"/>
      <c r="F22" s="135"/>
      <c r="G22" s="135"/>
    </row>
    <row r="23" spans="1:7" ht="24" customHeight="1">
      <c r="A23" s="220"/>
      <c r="B23" s="220"/>
      <c r="C23" s="220"/>
      <c r="D23" s="221"/>
      <c r="E23" s="221"/>
      <c r="F23" s="135"/>
      <c r="G23" s="135"/>
    </row>
    <row r="24" spans="1:7" ht="24" customHeight="1">
      <c r="A24" s="220"/>
      <c r="B24" s="220"/>
      <c r="C24" s="220"/>
      <c r="D24" s="221"/>
      <c r="E24" s="221"/>
      <c r="F24" s="135"/>
      <c r="G24" s="135"/>
    </row>
    <row r="25" spans="1:7" ht="24" customHeight="1">
      <c r="A25" s="220"/>
      <c r="B25" s="220"/>
      <c r="C25" s="220"/>
      <c r="D25" s="221"/>
      <c r="E25" s="221"/>
      <c r="F25" s="135"/>
      <c r="G25" s="135"/>
    </row>
    <row r="26" spans="1:7" ht="24" customHeight="1">
      <c r="A26" s="216"/>
      <c r="B26" s="216"/>
      <c r="C26" s="216"/>
      <c r="D26" s="222"/>
      <c r="E26" s="222"/>
      <c r="F26" s="135"/>
      <c r="G26" s="135"/>
    </row>
    <row r="27" spans="1:7" ht="24" customHeight="1">
      <c r="A27" s="223"/>
      <c r="B27" s="223"/>
      <c r="C27" s="223"/>
      <c r="D27" s="222"/>
      <c r="E27" s="222"/>
      <c r="F27" s="224"/>
      <c r="G27" s="224"/>
    </row>
    <row r="28" spans="1:7" ht="24" customHeight="1">
      <c r="A28" s="225"/>
      <c r="B28" s="225"/>
      <c r="C28" s="225"/>
      <c r="D28" s="222"/>
      <c r="E28" s="222"/>
      <c r="F28" s="135"/>
      <c r="G28" s="135"/>
    </row>
    <row r="29" spans="1:7" ht="24" customHeight="1">
      <c r="A29" s="226"/>
      <c r="B29" s="226"/>
      <c r="C29" s="226"/>
      <c r="D29" s="222"/>
      <c r="E29" s="222"/>
      <c r="F29" s="135"/>
      <c r="G29" s="135"/>
    </row>
    <row r="30" spans="1:7" ht="24" customHeight="1">
      <c r="A30" s="226"/>
      <c r="B30" s="226"/>
      <c r="C30" s="226"/>
      <c r="D30" s="222"/>
      <c r="E30" s="222"/>
      <c r="F30" s="135"/>
      <c r="G30" s="135"/>
    </row>
    <row r="31" spans="1:7" ht="3.75" customHeight="1"/>
  </sheetData>
  <sheetProtection algorithmName="SHA-512" hashValue="rtw7WCX5pC9hDyr/qOUzGK3iLAiEh62cHPZzclXCfsu1uyNvILXzE/5Z34ooRBXbc+/gzL5g0Zyhwod+nlvRMA==" saltValue="6VHCfN/pdlkJVggCNXguCw==" spinCount="100000" sheet="1" formatCells="0" formatColumns="0" formatRows="0" insertRows="0"/>
  <mergeCells count="11">
    <mergeCell ref="G4:G5"/>
    <mergeCell ref="A1:G1"/>
    <mergeCell ref="A2:B2"/>
    <mergeCell ref="C2:G2"/>
    <mergeCell ref="A3:B3"/>
    <mergeCell ref="C3:G3"/>
    <mergeCell ref="A4:A5"/>
    <mergeCell ref="B4:B5"/>
    <mergeCell ref="C4:C5"/>
    <mergeCell ref="D4:E4"/>
    <mergeCell ref="F4:F5"/>
  </mergeCells>
  <conditionalFormatting sqref="A3">
    <cfRule type="cellIs" dxfId="4"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D6:E6" unlockedFormula="1"/>
  </ignoredError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1"/>
  <sheetViews>
    <sheetView showGridLines="0" view="pageBreakPreview" zoomScale="60" zoomScaleNormal="66" workbookViewId="0">
      <selection activeCell="E22" sqref="E22"/>
    </sheetView>
  </sheetViews>
  <sheetFormatPr baseColWidth="10" defaultColWidth="11.42578125" defaultRowHeight="12.75"/>
  <cols>
    <col min="1" max="1" width="19.7109375" style="17" customWidth="1"/>
    <col min="2" max="2" width="19.5703125" style="17" customWidth="1"/>
    <col min="3" max="3" width="37.5703125" style="17" customWidth="1"/>
    <col min="4" max="4" width="34.42578125" style="17" customWidth="1"/>
    <col min="5" max="5" width="57.140625" style="17" customWidth="1"/>
    <col min="6" max="6" width="89.5703125" style="17" customWidth="1"/>
    <col min="7" max="7" width="1.28515625" style="17" customWidth="1"/>
    <col min="8" max="16384" width="11.42578125" style="17"/>
  </cols>
  <sheetData>
    <row r="1" spans="1:7" ht="23.25">
      <c r="A1" s="352" t="s">
        <v>159</v>
      </c>
      <c r="B1" s="352"/>
      <c r="C1" s="352"/>
      <c r="D1" s="352"/>
      <c r="E1" s="352"/>
      <c r="F1" s="352"/>
      <c r="G1" s="38"/>
    </row>
    <row r="2" spans="1:7" ht="23.25" customHeight="1">
      <c r="A2" s="439" t="s">
        <v>198</v>
      </c>
      <c r="B2" s="439"/>
      <c r="C2" s="434" t="str">
        <f>+CARATULA!D17</f>
        <v>29A000 UNIVERSIDAD AUTÓNOMA DE LA CIUDAD DE MÉXICO</v>
      </c>
      <c r="D2" s="434"/>
      <c r="E2" s="434"/>
      <c r="F2" s="434"/>
      <c r="G2" s="39"/>
    </row>
    <row r="3" spans="1:7" ht="27" customHeight="1">
      <c r="A3" s="446" t="s">
        <v>199</v>
      </c>
      <c r="B3" s="446"/>
      <c r="C3" s="435" t="str">
        <f>+CARATULA!D14</f>
        <v>ENERO–JUNIO 2026</v>
      </c>
      <c r="D3" s="435"/>
      <c r="E3" s="435"/>
      <c r="F3" s="435"/>
      <c r="G3" s="40"/>
    </row>
    <row r="4" spans="1:7" ht="24.75" customHeight="1">
      <c r="A4" s="443" t="s">
        <v>78</v>
      </c>
      <c r="B4" s="444" t="s">
        <v>79</v>
      </c>
      <c r="C4" s="444" t="s">
        <v>148</v>
      </c>
      <c r="D4" s="444"/>
      <c r="E4" s="444" t="s">
        <v>158</v>
      </c>
      <c r="F4" s="445" t="s">
        <v>161</v>
      </c>
      <c r="G4" s="38"/>
    </row>
    <row r="5" spans="1:7" ht="37.5">
      <c r="A5" s="443"/>
      <c r="B5" s="444"/>
      <c r="C5" s="289" t="s">
        <v>160</v>
      </c>
      <c r="D5" s="289" t="s">
        <v>145</v>
      </c>
      <c r="E5" s="444" t="s">
        <v>155</v>
      </c>
      <c r="F5" s="445"/>
      <c r="G5" s="38"/>
    </row>
    <row r="6" spans="1:7" s="18" customFormat="1" ht="24" customHeight="1">
      <c r="A6" s="441" t="s">
        <v>62</v>
      </c>
      <c r="B6" s="442"/>
      <c r="C6" s="227">
        <f>+SUM(C7:C30)</f>
        <v>0</v>
      </c>
      <c r="D6" s="227">
        <f>+SUM(D7:D30)</f>
        <v>0</v>
      </c>
      <c r="E6" s="228"/>
      <c r="F6" s="229"/>
      <c r="G6" s="41"/>
    </row>
    <row r="7" spans="1:7" s="18" customFormat="1" ht="24" customHeight="1">
      <c r="A7" s="217"/>
      <c r="B7" s="217"/>
      <c r="C7" s="218"/>
      <c r="D7" s="218"/>
      <c r="E7" s="135"/>
      <c r="F7" s="135"/>
      <c r="G7" s="42"/>
    </row>
    <row r="8" spans="1:7" s="18" customFormat="1" ht="24" customHeight="1">
      <c r="A8" s="220"/>
      <c r="B8" s="220"/>
      <c r="C8" s="221"/>
      <c r="D8" s="221"/>
      <c r="E8" s="135"/>
      <c r="F8" s="135"/>
      <c r="G8" s="43"/>
    </row>
    <row r="9" spans="1:7" s="18" customFormat="1" ht="24" customHeight="1">
      <c r="A9" s="220"/>
      <c r="B9" s="220"/>
      <c r="C9" s="221"/>
      <c r="D9" s="221"/>
      <c r="E9" s="135"/>
      <c r="F9" s="135"/>
      <c r="G9" s="43"/>
    </row>
    <row r="10" spans="1:7" s="18" customFormat="1" ht="24" customHeight="1">
      <c r="A10" s="220"/>
      <c r="B10" s="220"/>
      <c r="C10" s="221"/>
      <c r="D10" s="221"/>
      <c r="E10" s="135"/>
      <c r="F10" s="135"/>
      <c r="G10" s="43"/>
    </row>
    <row r="11" spans="1:7" s="18" customFormat="1" ht="24" customHeight="1">
      <c r="A11" s="220"/>
      <c r="B11" s="220"/>
      <c r="C11" s="221"/>
      <c r="D11" s="221"/>
      <c r="E11" s="135"/>
      <c r="F11" s="135"/>
      <c r="G11" s="43"/>
    </row>
    <row r="12" spans="1:7" s="18" customFormat="1" ht="24" customHeight="1">
      <c r="A12" s="220"/>
      <c r="B12" s="220"/>
      <c r="C12" s="221"/>
      <c r="D12" s="221"/>
      <c r="E12" s="135"/>
      <c r="F12" s="135"/>
      <c r="G12" s="43"/>
    </row>
    <row r="13" spans="1:7" s="18" customFormat="1" ht="24" customHeight="1">
      <c r="A13" s="220"/>
      <c r="B13" s="220"/>
      <c r="C13" s="221"/>
      <c r="D13" s="221"/>
      <c r="E13" s="135"/>
      <c r="F13" s="135"/>
      <c r="G13" s="43"/>
    </row>
    <row r="14" spans="1:7" s="18" customFormat="1" ht="24" customHeight="1">
      <c r="A14" s="220"/>
      <c r="B14" s="220"/>
      <c r="C14" s="221"/>
      <c r="D14" s="221"/>
      <c r="E14" s="135"/>
      <c r="F14" s="135"/>
      <c r="G14" s="43"/>
    </row>
    <row r="15" spans="1:7" s="18" customFormat="1" ht="24" customHeight="1">
      <c r="A15" s="220"/>
      <c r="B15" s="220"/>
      <c r="C15" s="221"/>
      <c r="D15" s="221"/>
      <c r="E15" s="135"/>
      <c r="F15" s="135"/>
      <c r="G15" s="43"/>
    </row>
    <row r="16" spans="1:7" s="18" customFormat="1" ht="24" customHeight="1">
      <c r="A16" s="220"/>
      <c r="B16" s="220"/>
      <c r="C16" s="221"/>
      <c r="D16" s="221"/>
      <c r="E16" s="135"/>
      <c r="F16" s="135"/>
      <c r="G16" s="43"/>
    </row>
    <row r="17" spans="1:7" s="18" customFormat="1" ht="24" customHeight="1">
      <c r="A17" s="220"/>
      <c r="B17" s="220"/>
      <c r="C17" s="221"/>
      <c r="D17" s="221"/>
      <c r="E17" s="135"/>
      <c r="F17" s="135"/>
      <c r="G17" s="43"/>
    </row>
    <row r="18" spans="1:7" s="18" customFormat="1" ht="24" customHeight="1">
      <c r="A18" s="220"/>
      <c r="B18" s="220"/>
      <c r="C18" s="221"/>
      <c r="D18" s="221"/>
      <c r="E18" s="135"/>
      <c r="F18" s="135"/>
      <c r="G18" s="43"/>
    </row>
    <row r="19" spans="1:7" s="18" customFormat="1" ht="24" customHeight="1">
      <c r="A19" s="220"/>
      <c r="B19" s="220"/>
      <c r="C19" s="221"/>
      <c r="D19" s="221"/>
      <c r="E19" s="135"/>
      <c r="F19" s="135"/>
      <c r="G19" s="43"/>
    </row>
    <row r="20" spans="1:7" s="18" customFormat="1" ht="24" customHeight="1">
      <c r="A20" s="220"/>
      <c r="B20" s="220"/>
      <c r="C20" s="221"/>
      <c r="D20" s="221"/>
      <c r="E20" s="135"/>
      <c r="F20" s="135"/>
      <c r="G20" s="43"/>
    </row>
    <row r="21" spans="1:7" s="18" customFormat="1" ht="24" customHeight="1">
      <c r="A21" s="220"/>
      <c r="B21" s="220"/>
      <c r="C21" s="221"/>
      <c r="D21" s="221"/>
      <c r="E21" s="135"/>
      <c r="F21" s="135"/>
      <c r="G21" s="43"/>
    </row>
    <row r="22" spans="1:7" s="18" customFormat="1" ht="24" customHeight="1">
      <c r="A22" s="220"/>
      <c r="B22" s="220"/>
      <c r="C22" s="221"/>
      <c r="D22" s="221"/>
      <c r="E22" s="135"/>
      <c r="F22" s="135"/>
      <c r="G22" s="43"/>
    </row>
    <row r="23" spans="1:7" s="18" customFormat="1" ht="24" customHeight="1">
      <c r="A23" s="220"/>
      <c r="B23" s="220"/>
      <c r="C23" s="221"/>
      <c r="D23" s="221"/>
      <c r="E23" s="135"/>
      <c r="F23" s="135"/>
      <c r="G23" s="43"/>
    </row>
    <row r="24" spans="1:7" s="18" customFormat="1" ht="24" customHeight="1">
      <c r="A24" s="220"/>
      <c r="B24" s="220"/>
      <c r="C24" s="221"/>
      <c r="D24" s="221"/>
      <c r="E24" s="135"/>
      <c r="F24" s="135"/>
      <c r="G24" s="43"/>
    </row>
    <row r="25" spans="1:7" ht="24" customHeight="1">
      <c r="A25" s="220"/>
      <c r="B25" s="220"/>
      <c r="C25" s="221"/>
      <c r="D25" s="221"/>
      <c r="E25" s="135"/>
      <c r="F25" s="135"/>
      <c r="G25" s="43"/>
    </row>
    <row r="26" spans="1:7" ht="24" customHeight="1">
      <c r="A26" s="226"/>
      <c r="B26" s="226"/>
      <c r="C26" s="222"/>
      <c r="D26" s="222"/>
      <c r="E26" s="135"/>
      <c r="F26" s="135"/>
      <c r="G26" s="43"/>
    </row>
    <row r="27" spans="1:7" ht="24" customHeight="1">
      <c r="A27" s="225"/>
      <c r="B27" s="225"/>
      <c r="C27" s="222"/>
      <c r="D27" s="222"/>
      <c r="E27" s="135"/>
      <c r="F27" s="135"/>
      <c r="G27" s="44"/>
    </row>
    <row r="28" spans="1:7" ht="24" customHeight="1">
      <c r="A28" s="225"/>
      <c r="B28" s="225"/>
      <c r="C28" s="222"/>
      <c r="D28" s="222"/>
      <c r="E28" s="135"/>
      <c r="F28" s="135"/>
      <c r="G28" s="43"/>
    </row>
    <row r="29" spans="1:7" ht="24" customHeight="1">
      <c r="A29" s="226"/>
      <c r="B29" s="226"/>
      <c r="C29" s="222"/>
      <c r="D29" s="222"/>
      <c r="E29" s="135"/>
      <c r="F29" s="135"/>
      <c r="G29" s="43"/>
    </row>
    <row r="30" spans="1:7" ht="24" customHeight="1">
      <c r="A30" s="226"/>
      <c r="B30" s="226"/>
      <c r="C30" s="222"/>
      <c r="D30" s="222"/>
      <c r="E30" s="135"/>
      <c r="F30" s="135"/>
      <c r="G30" s="43"/>
    </row>
    <row r="31" spans="1:7" ht="5.25" customHeight="1"/>
  </sheetData>
  <sheetProtection algorithmName="SHA-512" hashValue="XJZHB/PYA1BpLfw4C92unu3ATdiPEc+lROjXIky/njgoMkqp9IsdSQRU322RdPOW0QtbUCxyUz93ZA44tCK0kg==" saltValue="UxQOJ+YaW9LD+lwe82FIXQ==" spinCount="100000" sheet="1" formatCells="0" formatColumns="0" formatRows="0" insertRows="0"/>
  <mergeCells count="11">
    <mergeCell ref="A6:B6"/>
    <mergeCell ref="A1:F1"/>
    <mergeCell ref="A4:A5"/>
    <mergeCell ref="B4:B5"/>
    <mergeCell ref="C4:D4"/>
    <mergeCell ref="E4:E5"/>
    <mergeCell ref="F4:F5"/>
    <mergeCell ref="A2:B2"/>
    <mergeCell ref="A3:B3"/>
    <mergeCell ref="C2:F2"/>
    <mergeCell ref="C3:F3"/>
  </mergeCells>
  <conditionalFormatting sqref="A3">
    <cfRule type="cellIs" dxfId="3"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G30"/>
  <sheetViews>
    <sheetView showGridLines="0" topLeftCell="A2" zoomScale="70" zoomScaleNormal="70" workbookViewId="0">
      <selection activeCell="E12" sqref="E12"/>
    </sheetView>
  </sheetViews>
  <sheetFormatPr baseColWidth="10" defaultColWidth="11.42578125" defaultRowHeight="12.75"/>
  <cols>
    <col min="1" max="1" width="0.85546875" style="84" customWidth="1"/>
    <col min="2" max="2" width="32.42578125" style="84" customWidth="1"/>
    <col min="3" max="3" width="32.28515625" style="84" customWidth="1"/>
    <col min="4" max="4" width="23.5703125" style="84" customWidth="1"/>
    <col min="5" max="5" width="178" style="84" customWidth="1"/>
    <col min="6" max="6" width="1.42578125" style="84" customWidth="1"/>
    <col min="7" max="7" width="9" style="84" customWidth="1"/>
    <col min="8" max="257" width="11.42578125" style="84"/>
    <col min="258" max="258" width="20.7109375" style="84" customWidth="1"/>
    <col min="259" max="260" width="18.7109375" style="84" customWidth="1"/>
    <col min="261" max="261" width="92.85546875" style="84" customWidth="1"/>
    <col min="262" max="513" width="11.42578125" style="84"/>
    <col min="514" max="514" width="20.7109375" style="84" customWidth="1"/>
    <col min="515" max="516" width="18.7109375" style="84" customWidth="1"/>
    <col min="517" max="517" width="92.85546875" style="84" customWidth="1"/>
    <col min="518" max="769" width="11.42578125" style="84"/>
    <col min="770" max="770" width="20.7109375" style="84" customWidth="1"/>
    <col min="771" max="772" width="18.7109375" style="84" customWidth="1"/>
    <col min="773" max="773" width="92.85546875" style="84" customWidth="1"/>
    <col min="774" max="1025" width="11.42578125" style="84"/>
    <col min="1026" max="1026" width="20.7109375" style="84" customWidth="1"/>
    <col min="1027" max="1028" width="18.7109375" style="84" customWidth="1"/>
    <col min="1029" max="1029" width="92.85546875" style="84" customWidth="1"/>
    <col min="1030" max="1281" width="11.42578125" style="84"/>
    <col min="1282" max="1282" width="20.7109375" style="84" customWidth="1"/>
    <col min="1283" max="1284" width="18.7109375" style="84" customWidth="1"/>
    <col min="1285" max="1285" width="92.85546875" style="84" customWidth="1"/>
    <col min="1286" max="1537" width="11.42578125" style="84"/>
    <col min="1538" max="1538" width="20.7109375" style="84" customWidth="1"/>
    <col min="1539" max="1540" width="18.7109375" style="84" customWidth="1"/>
    <col min="1541" max="1541" width="92.85546875" style="84" customWidth="1"/>
    <col min="1542" max="1793" width="11.42578125" style="84"/>
    <col min="1794" max="1794" width="20.7109375" style="84" customWidth="1"/>
    <col min="1795" max="1796" width="18.7109375" style="84" customWidth="1"/>
    <col min="1797" max="1797" width="92.85546875" style="84" customWidth="1"/>
    <col min="1798" max="2049" width="11.42578125" style="84"/>
    <col min="2050" max="2050" width="20.7109375" style="84" customWidth="1"/>
    <col min="2051" max="2052" width="18.7109375" style="84" customWidth="1"/>
    <col min="2053" max="2053" width="92.85546875" style="84" customWidth="1"/>
    <col min="2054" max="2305" width="11.42578125" style="84"/>
    <col min="2306" max="2306" width="20.7109375" style="84" customWidth="1"/>
    <col min="2307" max="2308" width="18.7109375" style="84" customWidth="1"/>
    <col min="2309" max="2309" width="92.85546875" style="84" customWidth="1"/>
    <col min="2310" max="2561" width="11.42578125" style="84"/>
    <col min="2562" max="2562" width="20.7109375" style="84" customWidth="1"/>
    <col min="2563" max="2564" width="18.7109375" style="84" customWidth="1"/>
    <col min="2565" max="2565" width="92.85546875" style="84" customWidth="1"/>
    <col min="2566" max="2817" width="11.42578125" style="84"/>
    <col min="2818" max="2818" width="20.7109375" style="84" customWidth="1"/>
    <col min="2819" max="2820" width="18.7109375" style="84" customWidth="1"/>
    <col min="2821" max="2821" width="92.85546875" style="84" customWidth="1"/>
    <col min="2822" max="3073" width="11.42578125" style="84"/>
    <col min="3074" max="3074" width="20.7109375" style="84" customWidth="1"/>
    <col min="3075" max="3076" width="18.7109375" style="84" customWidth="1"/>
    <col min="3077" max="3077" width="92.85546875" style="84" customWidth="1"/>
    <col min="3078" max="3329" width="11.42578125" style="84"/>
    <col min="3330" max="3330" width="20.7109375" style="84" customWidth="1"/>
    <col min="3331" max="3332" width="18.7109375" style="84" customWidth="1"/>
    <col min="3333" max="3333" width="92.85546875" style="84" customWidth="1"/>
    <col min="3334" max="3585" width="11.42578125" style="84"/>
    <col min="3586" max="3586" width="20.7109375" style="84" customWidth="1"/>
    <col min="3587" max="3588" width="18.7109375" style="84" customWidth="1"/>
    <col min="3589" max="3589" width="92.85546875" style="84" customWidth="1"/>
    <col min="3590" max="3841" width="11.42578125" style="84"/>
    <col min="3842" max="3842" width="20.7109375" style="84" customWidth="1"/>
    <col min="3843" max="3844" width="18.7109375" style="84" customWidth="1"/>
    <col min="3845" max="3845" width="92.85546875" style="84" customWidth="1"/>
    <col min="3846" max="4097" width="11.42578125" style="84"/>
    <col min="4098" max="4098" width="20.7109375" style="84" customWidth="1"/>
    <col min="4099" max="4100" width="18.7109375" style="84" customWidth="1"/>
    <col min="4101" max="4101" width="92.85546875" style="84" customWidth="1"/>
    <col min="4102" max="4353" width="11.42578125" style="84"/>
    <col min="4354" max="4354" width="20.7109375" style="84" customWidth="1"/>
    <col min="4355" max="4356" width="18.7109375" style="84" customWidth="1"/>
    <col min="4357" max="4357" width="92.85546875" style="84" customWidth="1"/>
    <col min="4358" max="4609" width="11.42578125" style="84"/>
    <col min="4610" max="4610" width="20.7109375" style="84" customWidth="1"/>
    <col min="4611" max="4612" width="18.7109375" style="84" customWidth="1"/>
    <col min="4613" max="4613" width="92.85546875" style="84" customWidth="1"/>
    <col min="4614" max="4865" width="11.42578125" style="84"/>
    <col min="4866" max="4866" width="20.7109375" style="84" customWidth="1"/>
    <col min="4867" max="4868" width="18.7109375" style="84" customWidth="1"/>
    <col min="4869" max="4869" width="92.85546875" style="84" customWidth="1"/>
    <col min="4870" max="5121" width="11.42578125" style="84"/>
    <col min="5122" max="5122" width="20.7109375" style="84" customWidth="1"/>
    <col min="5123" max="5124" width="18.7109375" style="84" customWidth="1"/>
    <col min="5125" max="5125" width="92.85546875" style="84" customWidth="1"/>
    <col min="5126" max="5377" width="11.42578125" style="84"/>
    <col min="5378" max="5378" width="20.7109375" style="84" customWidth="1"/>
    <col min="5379" max="5380" width="18.7109375" style="84" customWidth="1"/>
    <col min="5381" max="5381" width="92.85546875" style="84" customWidth="1"/>
    <col min="5382" max="5633" width="11.42578125" style="84"/>
    <col min="5634" max="5634" width="20.7109375" style="84" customWidth="1"/>
    <col min="5635" max="5636" width="18.7109375" style="84" customWidth="1"/>
    <col min="5637" max="5637" width="92.85546875" style="84" customWidth="1"/>
    <col min="5638" max="5889" width="11.42578125" style="84"/>
    <col min="5890" max="5890" width="20.7109375" style="84" customWidth="1"/>
    <col min="5891" max="5892" width="18.7109375" style="84" customWidth="1"/>
    <col min="5893" max="5893" width="92.85546875" style="84" customWidth="1"/>
    <col min="5894" max="6145" width="11.42578125" style="84"/>
    <col min="6146" max="6146" width="20.7109375" style="84" customWidth="1"/>
    <col min="6147" max="6148" width="18.7109375" style="84" customWidth="1"/>
    <col min="6149" max="6149" width="92.85546875" style="84" customWidth="1"/>
    <col min="6150" max="6401" width="11.42578125" style="84"/>
    <col min="6402" max="6402" width="20.7109375" style="84" customWidth="1"/>
    <col min="6403" max="6404" width="18.7109375" style="84" customWidth="1"/>
    <col min="6405" max="6405" width="92.85546875" style="84" customWidth="1"/>
    <col min="6406" max="6657" width="11.42578125" style="84"/>
    <col min="6658" max="6658" width="20.7109375" style="84" customWidth="1"/>
    <col min="6659" max="6660" width="18.7109375" style="84" customWidth="1"/>
    <col min="6661" max="6661" width="92.85546875" style="84" customWidth="1"/>
    <col min="6662" max="6913" width="11.42578125" style="84"/>
    <col min="6914" max="6914" width="20.7109375" style="84" customWidth="1"/>
    <col min="6915" max="6916" width="18.7109375" style="84" customWidth="1"/>
    <col min="6917" max="6917" width="92.85546875" style="84" customWidth="1"/>
    <col min="6918" max="7169" width="11.42578125" style="84"/>
    <col min="7170" max="7170" width="20.7109375" style="84" customWidth="1"/>
    <col min="7171" max="7172" width="18.7109375" style="84" customWidth="1"/>
    <col min="7173" max="7173" width="92.85546875" style="84" customWidth="1"/>
    <col min="7174" max="7425" width="11.42578125" style="84"/>
    <col min="7426" max="7426" width="20.7109375" style="84" customWidth="1"/>
    <col min="7427" max="7428" width="18.7109375" style="84" customWidth="1"/>
    <col min="7429" max="7429" width="92.85546875" style="84" customWidth="1"/>
    <col min="7430" max="7681" width="11.42578125" style="84"/>
    <col min="7682" max="7682" width="20.7109375" style="84" customWidth="1"/>
    <col min="7683" max="7684" width="18.7109375" style="84" customWidth="1"/>
    <col min="7685" max="7685" width="92.85546875" style="84" customWidth="1"/>
    <col min="7686" max="7937" width="11.42578125" style="84"/>
    <col min="7938" max="7938" width="20.7109375" style="84" customWidth="1"/>
    <col min="7939" max="7940" width="18.7109375" style="84" customWidth="1"/>
    <col min="7941" max="7941" width="92.85546875" style="84" customWidth="1"/>
    <col min="7942" max="8193" width="11.42578125" style="84"/>
    <col min="8194" max="8194" width="20.7109375" style="84" customWidth="1"/>
    <col min="8195" max="8196" width="18.7109375" style="84" customWidth="1"/>
    <col min="8197" max="8197" width="92.85546875" style="84" customWidth="1"/>
    <col min="8198" max="8449" width="11.42578125" style="84"/>
    <col min="8450" max="8450" width="20.7109375" style="84" customWidth="1"/>
    <col min="8451" max="8452" width="18.7109375" style="84" customWidth="1"/>
    <col min="8453" max="8453" width="92.85546875" style="84" customWidth="1"/>
    <col min="8454" max="8705" width="11.42578125" style="84"/>
    <col min="8706" max="8706" width="20.7109375" style="84" customWidth="1"/>
    <col min="8707" max="8708" width="18.7109375" style="84" customWidth="1"/>
    <col min="8709" max="8709" width="92.85546875" style="84" customWidth="1"/>
    <col min="8710" max="8961" width="11.42578125" style="84"/>
    <col min="8962" max="8962" width="20.7109375" style="84" customWidth="1"/>
    <col min="8963" max="8964" width="18.7109375" style="84" customWidth="1"/>
    <col min="8965" max="8965" width="92.85546875" style="84" customWidth="1"/>
    <col min="8966" max="9217" width="11.42578125" style="84"/>
    <col min="9218" max="9218" width="20.7109375" style="84" customWidth="1"/>
    <col min="9219" max="9220" width="18.7109375" style="84" customWidth="1"/>
    <col min="9221" max="9221" width="92.85546875" style="84" customWidth="1"/>
    <col min="9222" max="9473" width="11.42578125" style="84"/>
    <col min="9474" max="9474" width="20.7109375" style="84" customWidth="1"/>
    <col min="9475" max="9476" width="18.7109375" style="84" customWidth="1"/>
    <col min="9477" max="9477" width="92.85546875" style="84" customWidth="1"/>
    <col min="9478" max="9729" width="11.42578125" style="84"/>
    <col min="9730" max="9730" width="20.7109375" style="84" customWidth="1"/>
    <col min="9731" max="9732" width="18.7109375" style="84" customWidth="1"/>
    <col min="9733" max="9733" width="92.85546875" style="84" customWidth="1"/>
    <col min="9734" max="9985" width="11.42578125" style="84"/>
    <col min="9986" max="9986" width="20.7109375" style="84" customWidth="1"/>
    <col min="9987" max="9988" width="18.7109375" style="84" customWidth="1"/>
    <col min="9989" max="9989" width="92.85546875" style="84" customWidth="1"/>
    <col min="9990" max="10241" width="11.42578125" style="84"/>
    <col min="10242" max="10242" width="20.7109375" style="84" customWidth="1"/>
    <col min="10243" max="10244" width="18.7109375" style="84" customWidth="1"/>
    <col min="10245" max="10245" width="92.85546875" style="84" customWidth="1"/>
    <col min="10246" max="10497" width="11.42578125" style="84"/>
    <col min="10498" max="10498" width="20.7109375" style="84" customWidth="1"/>
    <col min="10499" max="10500" width="18.7109375" style="84" customWidth="1"/>
    <col min="10501" max="10501" width="92.85546875" style="84" customWidth="1"/>
    <col min="10502" max="10753" width="11.42578125" style="84"/>
    <col min="10754" max="10754" width="20.7109375" style="84" customWidth="1"/>
    <col min="10755" max="10756" width="18.7109375" style="84" customWidth="1"/>
    <col min="10757" max="10757" width="92.85546875" style="84" customWidth="1"/>
    <col min="10758" max="11009" width="11.42578125" style="84"/>
    <col min="11010" max="11010" width="20.7109375" style="84" customWidth="1"/>
    <col min="11011" max="11012" width="18.7109375" style="84" customWidth="1"/>
    <col min="11013" max="11013" width="92.85546875" style="84" customWidth="1"/>
    <col min="11014" max="11265" width="11.42578125" style="84"/>
    <col min="11266" max="11266" width="20.7109375" style="84" customWidth="1"/>
    <col min="11267" max="11268" width="18.7109375" style="84" customWidth="1"/>
    <col min="11269" max="11269" width="92.85546875" style="84" customWidth="1"/>
    <col min="11270" max="11521" width="11.42578125" style="84"/>
    <col min="11522" max="11522" width="20.7109375" style="84" customWidth="1"/>
    <col min="11523" max="11524" width="18.7109375" style="84" customWidth="1"/>
    <col min="11525" max="11525" width="92.85546875" style="84" customWidth="1"/>
    <col min="11526" max="11777" width="11.42578125" style="84"/>
    <col min="11778" max="11778" width="20.7109375" style="84" customWidth="1"/>
    <col min="11779" max="11780" width="18.7109375" style="84" customWidth="1"/>
    <col min="11781" max="11781" width="92.85546875" style="84" customWidth="1"/>
    <col min="11782" max="12033" width="11.42578125" style="84"/>
    <col min="12034" max="12034" width="20.7109375" style="84" customWidth="1"/>
    <col min="12035" max="12036" width="18.7109375" style="84" customWidth="1"/>
    <col min="12037" max="12037" width="92.85546875" style="84" customWidth="1"/>
    <col min="12038" max="12289" width="11.42578125" style="84"/>
    <col min="12290" max="12290" width="20.7109375" style="84" customWidth="1"/>
    <col min="12291" max="12292" width="18.7109375" style="84" customWidth="1"/>
    <col min="12293" max="12293" width="92.85546875" style="84" customWidth="1"/>
    <col min="12294" max="12545" width="11.42578125" style="84"/>
    <col min="12546" max="12546" width="20.7109375" style="84" customWidth="1"/>
    <col min="12547" max="12548" width="18.7109375" style="84" customWidth="1"/>
    <col min="12549" max="12549" width="92.85546875" style="84" customWidth="1"/>
    <col min="12550" max="12801" width="11.42578125" style="84"/>
    <col min="12802" max="12802" width="20.7109375" style="84" customWidth="1"/>
    <col min="12803" max="12804" width="18.7109375" style="84" customWidth="1"/>
    <col min="12805" max="12805" width="92.85546875" style="84" customWidth="1"/>
    <col min="12806" max="13057" width="11.42578125" style="84"/>
    <col min="13058" max="13058" width="20.7109375" style="84" customWidth="1"/>
    <col min="13059" max="13060" width="18.7109375" style="84" customWidth="1"/>
    <col min="13061" max="13061" width="92.85546875" style="84" customWidth="1"/>
    <col min="13062" max="13313" width="11.42578125" style="84"/>
    <col min="13314" max="13314" width="20.7109375" style="84" customWidth="1"/>
    <col min="13315" max="13316" width="18.7109375" style="84" customWidth="1"/>
    <col min="13317" max="13317" width="92.85546875" style="84" customWidth="1"/>
    <col min="13318" max="13569" width="11.42578125" style="84"/>
    <col min="13570" max="13570" width="20.7109375" style="84" customWidth="1"/>
    <col min="13571" max="13572" width="18.7109375" style="84" customWidth="1"/>
    <col min="13573" max="13573" width="92.85546875" style="84" customWidth="1"/>
    <col min="13574" max="13825" width="11.42578125" style="84"/>
    <col min="13826" max="13826" width="20.7109375" style="84" customWidth="1"/>
    <col min="13827" max="13828" width="18.7109375" style="84" customWidth="1"/>
    <col min="13829" max="13829" width="92.85546875" style="84" customWidth="1"/>
    <col min="13830" max="14081" width="11.42578125" style="84"/>
    <col min="14082" max="14082" width="20.7109375" style="84" customWidth="1"/>
    <col min="14083" max="14084" width="18.7109375" style="84" customWidth="1"/>
    <col min="14085" max="14085" width="92.85546875" style="84" customWidth="1"/>
    <col min="14086" max="14337" width="11.42578125" style="84"/>
    <col min="14338" max="14338" width="20.7109375" style="84" customWidth="1"/>
    <col min="14339" max="14340" width="18.7109375" style="84" customWidth="1"/>
    <col min="14341" max="14341" width="92.85546875" style="84" customWidth="1"/>
    <col min="14342" max="14593" width="11.42578125" style="84"/>
    <col min="14594" max="14594" width="20.7109375" style="84" customWidth="1"/>
    <col min="14595" max="14596" width="18.7109375" style="84" customWidth="1"/>
    <col min="14597" max="14597" width="92.85546875" style="84" customWidth="1"/>
    <col min="14598" max="14849" width="11.42578125" style="84"/>
    <col min="14850" max="14850" width="20.7109375" style="84" customWidth="1"/>
    <col min="14851" max="14852" width="18.7109375" style="84" customWidth="1"/>
    <col min="14853" max="14853" width="92.85546875" style="84" customWidth="1"/>
    <col min="14854" max="15105" width="11.42578125" style="84"/>
    <col min="15106" max="15106" width="20.7109375" style="84" customWidth="1"/>
    <col min="15107" max="15108" width="18.7109375" style="84" customWidth="1"/>
    <col min="15109" max="15109" width="92.85546875" style="84" customWidth="1"/>
    <col min="15110" max="15361" width="11.42578125" style="84"/>
    <col min="15362" max="15362" width="20.7109375" style="84" customWidth="1"/>
    <col min="15363" max="15364" width="18.7109375" style="84" customWidth="1"/>
    <col min="15365" max="15365" width="92.85546875" style="84" customWidth="1"/>
    <col min="15366" max="15617" width="11.42578125" style="84"/>
    <col min="15618" max="15618" width="20.7109375" style="84" customWidth="1"/>
    <col min="15619" max="15620" width="18.7109375" style="84" customWidth="1"/>
    <col min="15621" max="15621" width="92.85546875" style="84" customWidth="1"/>
    <col min="15622" max="15873" width="11.42578125" style="84"/>
    <col min="15874" max="15874" width="20.7109375" style="84" customWidth="1"/>
    <col min="15875" max="15876" width="18.7109375" style="84" customWidth="1"/>
    <col min="15877" max="15877" width="92.85546875" style="84" customWidth="1"/>
    <col min="15878" max="16129" width="11.42578125" style="84"/>
    <col min="16130" max="16130" width="20.7109375" style="84" customWidth="1"/>
    <col min="16131" max="16132" width="18.7109375" style="84" customWidth="1"/>
    <col min="16133" max="16133" width="92.85546875" style="84" customWidth="1"/>
    <col min="16134" max="16384" width="11.42578125" style="84"/>
  </cols>
  <sheetData>
    <row r="1" spans="2:7" ht="27.75" customHeight="1">
      <c r="B1" s="447" t="s">
        <v>163</v>
      </c>
      <c r="C1" s="447"/>
      <c r="D1" s="447"/>
      <c r="E1" s="447"/>
      <c r="F1" s="45"/>
    </row>
    <row r="2" spans="2:7" ht="22.5" customHeight="1">
      <c r="B2" s="439" t="s">
        <v>198</v>
      </c>
      <c r="C2" s="439"/>
      <c r="D2" s="448" t="str">
        <f>+CARATULA!D17</f>
        <v>29A000 UNIVERSIDAD AUTÓNOMA DE LA CIUDAD DE MÉXICO</v>
      </c>
      <c r="E2" s="448"/>
      <c r="F2" s="46"/>
    </row>
    <row r="3" spans="2:7" ht="22.5" customHeight="1">
      <c r="B3" s="439" t="s">
        <v>199</v>
      </c>
      <c r="C3" s="439"/>
      <c r="D3" s="454" t="str">
        <f>+CARATULA!D14</f>
        <v>ENERO–JUNIO 2026</v>
      </c>
      <c r="E3" s="454"/>
      <c r="F3" s="47"/>
    </row>
    <row r="4" spans="2:7" ht="24" customHeight="1">
      <c r="B4" s="449" t="s">
        <v>185</v>
      </c>
      <c r="C4" s="451" t="s">
        <v>89</v>
      </c>
      <c r="D4" s="451"/>
      <c r="E4" s="452" t="s">
        <v>167</v>
      </c>
      <c r="F4" s="45"/>
    </row>
    <row r="5" spans="2:7" ht="24.75" customHeight="1">
      <c r="B5" s="450"/>
      <c r="C5" s="290" t="s">
        <v>82</v>
      </c>
      <c r="D5" s="290" t="s">
        <v>83</v>
      </c>
      <c r="E5" s="453"/>
      <c r="F5" s="48"/>
    </row>
    <row r="6" spans="2:7" s="86" customFormat="1" ht="24" customHeight="1">
      <c r="B6" s="234" t="s">
        <v>162</v>
      </c>
      <c r="C6" s="235">
        <f>+SUM(C7:C29)</f>
        <v>1862826719.1100004</v>
      </c>
      <c r="D6" s="235">
        <f>+SUM(D7:D29)</f>
        <v>2088611656.9400001</v>
      </c>
      <c r="E6" s="236"/>
      <c r="F6" s="85"/>
    </row>
    <row r="7" spans="2:7" s="86" customFormat="1" ht="64.5" customHeight="1">
      <c r="B7" s="294">
        <v>1000</v>
      </c>
      <c r="C7" s="295">
        <v>1550148014.2</v>
      </c>
      <c r="D7" s="295">
        <v>1602302404.52</v>
      </c>
      <c r="E7" s="296" t="s">
        <v>284</v>
      </c>
      <c r="F7" s="43"/>
      <c r="G7" s="84"/>
    </row>
    <row r="8" spans="2:7" s="86" customFormat="1" ht="59.25" customHeight="1">
      <c r="B8" s="297">
        <v>2000</v>
      </c>
      <c r="C8" s="298">
        <v>60822933.880000003</v>
      </c>
      <c r="D8" s="298">
        <v>85179661.159999996</v>
      </c>
      <c r="E8" s="299" t="s">
        <v>288</v>
      </c>
      <c r="F8" s="43"/>
    </row>
    <row r="9" spans="2:7" s="86" customFormat="1" ht="158.25" customHeight="1">
      <c r="B9" s="297">
        <v>3000</v>
      </c>
      <c r="C9" s="298">
        <v>238903397.44999999</v>
      </c>
      <c r="D9" s="298">
        <v>247347515.78</v>
      </c>
      <c r="E9" s="299" t="s">
        <v>289</v>
      </c>
      <c r="F9" s="43"/>
    </row>
    <row r="10" spans="2:7" s="86" customFormat="1" ht="33" customHeight="1">
      <c r="B10" s="297">
        <v>4000</v>
      </c>
      <c r="C10" s="298">
        <v>443945.44</v>
      </c>
      <c r="D10" s="298">
        <v>42944361.960000001</v>
      </c>
      <c r="E10" s="299" t="s">
        <v>285</v>
      </c>
      <c r="F10" s="43"/>
    </row>
    <row r="11" spans="2:7" s="86" customFormat="1" ht="59.25" customHeight="1">
      <c r="B11" s="297">
        <v>5000</v>
      </c>
      <c r="C11" s="298">
        <v>12508428.140000001</v>
      </c>
      <c r="D11" s="298">
        <v>44346434.770000003</v>
      </c>
      <c r="E11" s="299" t="s">
        <v>290</v>
      </c>
      <c r="F11" s="43"/>
    </row>
    <row r="12" spans="2:7" s="86" customFormat="1" ht="70.5" customHeight="1">
      <c r="B12" s="297">
        <v>6000</v>
      </c>
      <c r="C12" s="298">
        <v>0</v>
      </c>
      <c r="D12" s="298">
        <v>66480941.909999996</v>
      </c>
      <c r="E12" s="299" t="s">
        <v>287</v>
      </c>
      <c r="F12" s="43"/>
    </row>
    <row r="13" spans="2:7" s="86" customFormat="1" ht="72.75" customHeight="1">
      <c r="B13" s="297">
        <v>7000</v>
      </c>
      <c r="C13" s="298">
        <v>0</v>
      </c>
      <c r="D13" s="298">
        <v>10336.84</v>
      </c>
      <c r="E13" s="299" t="s">
        <v>286</v>
      </c>
      <c r="F13" s="43"/>
    </row>
    <row r="14" spans="2:7" s="86" customFormat="1" ht="24" customHeight="1">
      <c r="B14" s="230"/>
      <c r="C14" s="231"/>
      <c r="D14" s="231"/>
      <c r="E14" s="135"/>
      <c r="F14" s="43"/>
    </row>
    <row r="15" spans="2:7" s="86" customFormat="1" ht="24" customHeight="1">
      <c r="B15" s="230"/>
      <c r="C15" s="231"/>
      <c r="D15" s="231"/>
      <c r="E15" s="135"/>
      <c r="F15" s="43"/>
    </row>
    <row r="16" spans="2:7" s="86" customFormat="1" ht="24" hidden="1" customHeight="1">
      <c r="B16" s="230"/>
      <c r="C16" s="231"/>
      <c r="D16" s="231"/>
      <c r="E16" s="135"/>
      <c r="F16" s="43"/>
    </row>
    <row r="17" spans="2:6" s="86" customFormat="1" ht="24" hidden="1" customHeight="1">
      <c r="B17" s="230"/>
      <c r="C17" s="231"/>
      <c r="D17" s="231"/>
      <c r="E17" s="135"/>
      <c r="F17" s="43"/>
    </row>
    <row r="18" spans="2:6" s="86" customFormat="1" ht="24" hidden="1" customHeight="1">
      <c r="B18" s="230"/>
      <c r="C18" s="231"/>
      <c r="D18" s="231"/>
      <c r="E18" s="135"/>
      <c r="F18" s="43"/>
    </row>
    <row r="19" spans="2:6" s="86" customFormat="1" ht="24" hidden="1" customHeight="1">
      <c r="B19" s="230"/>
      <c r="C19" s="231"/>
      <c r="D19" s="231"/>
      <c r="E19" s="135"/>
      <c r="F19" s="43"/>
    </row>
    <row r="20" spans="2:6" s="86" customFormat="1" ht="24" hidden="1" customHeight="1">
      <c r="B20" s="230"/>
      <c r="C20" s="231"/>
      <c r="D20" s="231"/>
      <c r="E20" s="135"/>
      <c r="F20" s="43"/>
    </row>
    <row r="21" spans="2:6" s="86" customFormat="1" ht="24" hidden="1" customHeight="1">
      <c r="B21" s="230"/>
      <c r="C21" s="231"/>
      <c r="D21" s="231"/>
      <c r="E21" s="135"/>
      <c r="F21" s="43"/>
    </row>
    <row r="22" spans="2:6" s="86" customFormat="1" ht="24" hidden="1" customHeight="1">
      <c r="B22" s="230"/>
      <c r="C22" s="231"/>
      <c r="D22" s="231"/>
      <c r="E22" s="135"/>
      <c r="F22" s="43"/>
    </row>
    <row r="23" spans="2:6" s="86" customFormat="1" ht="24" hidden="1" customHeight="1">
      <c r="B23" s="230"/>
      <c r="C23" s="231"/>
      <c r="D23" s="231"/>
      <c r="E23" s="135"/>
      <c r="F23" s="43"/>
    </row>
    <row r="24" spans="2:6" s="86" customFormat="1" ht="24" hidden="1" customHeight="1">
      <c r="B24" s="230"/>
      <c r="C24" s="231"/>
      <c r="D24" s="231"/>
      <c r="E24" s="135"/>
      <c r="F24" s="43"/>
    </row>
    <row r="25" spans="2:6" s="86" customFormat="1" ht="24" hidden="1" customHeight="1">
      <c r="B25" s="230"/>
      <c r="C25" s="231"/>
      <c r="D25" s="231"/>
      <c r="E25" s="135"/>
      <c r="F25" s="43"/>
    </row>
    <row r="26" spans="2:6" s="86" customFormat="1" ht="24" hidden="1" customHeight="1">
      <c r="B26" s="230"/>
      <c r="C26" s="231"/>
      <c r="D26" s="231"/>
      <c r="E26" s="135"/>
      <c r="F26" s="43"/>
    </row>
    <row r="27" spans="2:6" s="86" customFormat="1" ht="24" hidden="1" customHeight="1">
      <c r="B27" s="230"/>
      <c r="C27" s="231"/>
      <c r="D27" s="231"/>
      <c r="E27" s="135"/>
      <c r="F27" s="43"/>
    </row>
    <row r="28" spans="2:6" s="86" customFormat="1" ht="24" hidden="1" customHeight="1">
      <c r="B28" s="232"/>
      <c r="C28" s="231"/>
      <c r="D28" s="231"/>
      <c r="E28" s="135"/>
      <c r="F28" s="43"/>
    </row>
    <row r="29" spans="2:6" s="86" customFormat="1" ht="24" customHeight="1">
      <c r="B29" s="232"/>
      <c r="C29" s="233"/>
      <c r="D29" s="233"/>
      <c r="E29" s="135"/>
      <c r="F29" s="43"/>
    </row>
    <row r="30" spans="2:6" ht="4.5" customHeight="1"/>
  </sheetData>
  <sheetProtection algorithmName="SHA-512" hashValue="N9QmFe7try5FpyhrZNUJckRb7gLUFSwLLdO9IiaFD3GS4VBTVLgt6jJRs8nZ1wltsJv2B45Vm8icpqcVsiEk9w==" saltValue="rcH9EYpdBbZ5qDHzAioYIA==" spinCount="100000" sheet="1" formatCells="0" formatColumns="0" formatRows="0" insertRows="0"/>
  <mergeCells count="8">
    <mergeCell ref="B1:E1"/>
    <mergeCell ref="B2:C2"/>
    <mergeCell ref="D2:E2"/>
    <mergeCell ref="B4:B5"/>
    <mergeCell ref="C4:D4"/>
    <mergeCell ref="E4:E5"/>
    <mergeCell ref="B3:C3"/>
    <mergeCell ref="D3:E3"/>
  </mergeCells>
  <conditionalFormatting sqref="B3">
    <cfRule type="cellIs" dxfId="2"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47" orientation="landscape" r:id="rId1"/>
  <headerFooter scaleWithDoc="0">
    <oddHeader>&amp;L&amp;G&amp;R
&amp;"Roboto Black,Normal"&amp;K8F4899INFORME DE AVANCE TRIMESTRAL&amp;K9F2241
&amp;"Roboto,Normal"&amp;K8F4899ENERO-JUNIO 2026</oddHeader>
  </headerFooter>
  <ignoredErrors>
    <ignoredError sqref="C6:D6" unlockedFormula="1"/>
  </ignoredError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32"/>
  <sheetViews>
    <sheetView showGridLines="0" view="pageBreakPreview" zoomScale="60" zoomScaleNormal="55" workbookViewId="0">
      <selection activeCell="D22" sqref="D22:E22"/>
    </sheetView>
  </sheetViews>
  <sheetFormatPr baseColWidth="10" defaultColWidth="11.42578125" defaultRowHeight="12.75"/>
  <cols>
    <col min="1" max="1" width="49.140625" style="17" customWidth="1"/>
    <col min="2" max="2" width="27.28515625" style="17" customWidth="1"/>
    <col min="3" max="3" width="26.7109375" style="17" customWidth="1"/>
    <col min="4" max="4" width="53.5703125" style="17" customWidth="1"/>
    <col min="5" max="5" width="83.140625" style="17" customWidth="1"/>
    <col min="6" max="6" width="1.5703125" style="17" customWidth="1"/>
    <col min="7" max="7" width="9.7109375" style="17" customWidth="1"/>
    <col min="8" max="16384" width="11.42578125" style="17"/>
  </cols>
  <sheetData>
    <row r="1" spans="1:9" ht="32.25" customHeight="1">
      <c r="A1" s="352" t="s">
        <v>164</v>
      </c>
      <c r="B1" s="352"/>
      <c r="C1" s="352"/>
      <c r="D1" s="352"/>
      <c r="E1" s="352"/>
      <c r="F1" s="38"/>
    </row>
    <row r="2" spans="1:9" ht="27" customHeight="1">
      <c r="A2" s="203" t="s">
        <v>198</v>
      </c>
      <c r="B2" s="434" t="str">
        <f>+CARATULA!D17</f>
        <v>29A000 UNIVERSIDAD AUTÓNOMA DE LA CIUDAD DE MÉXICO</v>
      </c>
      <c r="C2" s="434"/>
      <c r="D2" s="434"/>
      <c r="E2" s="434"/>
      <c r="F2" s="49"/>
    </row>
    <row r="3" spans="1:9" ht="23.25" customHeight="1">
      <c r="A3" s="203" t="s">
        <v>199</v>
      </c>
      <c r="B3" s="440" t="str">
        <f>+CARATULA!D14</f>
        <v>ENERO–JUNIO 2026</v>
      </c>
      <c r="C3" s="440"/>
      <c r="D3" s="440"/>
      <c r="E3" s="440"/>
      <c r="F3" s="50"/>
    </row>
    <row r="4" spans="1:9" ht="26.25" customHeight="1">
      <c r="A4" s="354" t="s">
        <v>89</v>
      </c>
      <c r="B4" s="356"/>
      <c r="C4" s="356"/>
      <c r="D4" s="356"/>
      <c r="E4" s="358"/>
      <c r="F4" s="38"/>
    </row>
    <row r="5" spans="1:9" ht="25.5" customHeight="1">
      <c r="A5" s="261" t="s">
        <v>82</v>
      </c>
      <c r="B5" s="357" t="s">
        <v>83</v>
      </c>
      <c r="C5" s="455"/>
      <c r="D5" s="263" t="s">
        <v>168</v>
      </c>
      <c r="E5" s="264" t="s">
        <v>169</v>
      </c>
      <c r="F5" s="38"/>
    </row>
    <row r="6" spans="1:9" ht="24.75" customHeight="1">
      <c r="A6" s="237">
        <f>+'ADPR-1'!C6</f>
        <v>1862826719.1100004</v>
      </c>
      <c r="B6" s="463">
        <f>+'ADPR-1'!D6</f>
        <v>2088611656.9400001</v>
      </c>
      <c r="C6" s="464"/>
      <c r="D6" s="300">
        <f>+B6-A6</f>
        <v>225784937.82999969</v>
      </c>
      <c r="E6" s="238">
        <f>+IFERROR(B6/A6-1, "n.a.")</f>
        <v>0.12120555042171222</v>
      </c>
      <c r="F6" s="51"/>
    </row>
    <row r="7" spans="1:9" ht="25.5" customHeight="1">
      <c r="A7" s="354" t="s">
        <v>247</v>
      </c>
      <c r="B7" s="356" t="s">
        <v>89</v>
      </c>
      <c r="C7" s="356"/>
      <c r="D7" s="356" t="s">
        <v>167</v>
      </c>
      <c r="E7" s="457"/>
      <c r="F7" s="52"/>
    </row>
    <row r="8" spans="1:9" ht="25.5" customHeight="1">
      <c r="A8" s="456"/>
      <c r="B8" s="263" t="s">
        <v>82</v>
      </c>
      <c r="C8" s="263" t="s">
        <v>83</v>
      </c>
      <c r="D8" s="458"/>
      <c r="E8" s="459"/>
      <c r="F8" s="52"/>
    </row>
    <row r="9" spans="1:9" s="18" customFormat="1" ht="24.75" customHeight="1">
      <c r="A9" s="241" t="s">
        <v>62</v>
      </c>
      <c r="B9" s="235">
        <f>+SUM(B10:B30)</f>
        <v>0</v>
      </c>
      <c r="C9" s="235">
        <f>+SUM(C10:C30)</f>
        <v>0</v>
      </c>
      <c r="D9" s="461"/>
      <c r="E9" s="462"/>
      <c r="F9" s="53"/>
    </row>
    <row r="10" spans="1:9" s="18" customFormat="1" ht="24" customHeight="1">
      <c r="A10" s="217"/>
      <c r="B10" s="218"/>
      <c r="C10" s="218"/>
      <c r="D10" s="460"/>
      <c r="E10" s="348"/>
      <c r="F10" s="54"/>
    </row>
    <row r="11" spans="1:9" s="18" customFormat="1" ht="24" customHeight="1">
      <c r="A11" s="239"/>
      <c r="B11" s="221"/>
      <c r="C11" s="221"/>
      <c r="D11" s="348"/>
      <c r="E11" s="348"/>
      <c r="F11" s="43"/>
      <c r="I11" s="22"/>
    </row>
    <row r="12" spans="1:9" s="18" customFormat="1" ht="24" customHeight="1">
      <c r="A12" s="239"/>
      <c r="B12" s="221"/>
      <c r="C12" s="221"/>
      <c r="D12" s="348"/>
      <c r="E12" s="348"/>
      <c r="F12" s="43"/>
    </row>
    <row r="13" spans="1:9" s="18" customFormat="1" ht="24" customHeight="1">
      <c r="A13" s="239"/>
      <c r="B13" s="221"/>
      <c r="C13" s="221"/>
      <c r="D13" s="348"/>
      <c r="E13" s="348"/>
      <c r="F13" s="43"/>
    </row>
    <row r="14" spans="1:9" s="18" customFormat="1" ht="24" customHeight="1">
      <c r="A14" s="239"/>
      <c r="B14" s="221"/>
      <c r="C14" s="221"/>
      <c r="D14" s="348"/>
      <c r="E14" s="348"/>
      <c r="F14" s="43"/>
    </row>
    <row r="15" spans="1:9" s="18" customFormat="1" ht="24" customHeight="1">
      <c r="A15" s="239"/>
      <c r="B15" s="221"/>
      <c r="C15" s="221"/>
      <c r="D15" s="348"/>
      <c r="E15" s="348"/>
      <c r="F15" s="43"/>
    </row>
    <row r="16" spans="1:9" s="18" customFormat="1" ht="24" customHeight="1">
      <c r="A16" s="239"/>
      <c r="B16" s="221"/>
      <c r="C16" s="221"/>
      <c r="D16" s="348"/>
      <c r="E16" s="348"/>
      <c r="F16" s="43"/>
    </row>
    <row r="17" spans="1:6" s="18" customFormat="1" ht="24" customHeight="1">
      <c r="A17" s="239"/>
      <c r="B17" s="221"/>
      <c r="C17" s="221"/>
      <c r="D17" s="348"/>
      <c r="E17" s="348"/>
      <c r="F17" s="43"/>
    </row>
    <row r="18" spans="1:6" s="18" customFormat="1" ht="24" customHeight="1">
      <c r="A18" s="239"/>
      <c r="B18" s="221"/>
      <c r="C18" s="221"/>
      <c r="D18" s="348"/>
      <c r="E18" s="348"/>
      <c r="F18" s="43"/>
    </row>
    <row r="19" spans="1:6" s="18" customFormat="1" ht="24" customHeight="1">
      <c r="A19" s="239"/>
      <c r="B19" s="221"/>
      <c r="C19" s="221"/>
      <c r="D19" s="348"/>
      <c r="E19" s="348"/>
      <c r="F19" s="43"/>
    </row>
    <row r="20" spans="1:6" s="18" customFormat="1" ht="24" customHeight="1">
      <c r="A20" s="239"/>
      <c r="B20" s="221"/>
      <c r="C20" s="221"/>
      <c r="D20" s="348"/>
      <c r="E20" s="348"/>
      <c r="F20" s="43"/>
    </row>
    <row r="21" spans="1:6" s="18" customFormat="1" ht="24" customHeight="1">
      <c r="A21" s="239"/>
      <c r="B21" s="221"/>
      <c r="C21" s="221"/>
      <c r="D21" s="348"/>
      <c r="E21" s="348"/>
      <c r="F21" s="43"/>
    </row>
    <row r="22" spans="1:6" s="18" customFormat="1" ht="24" customHeight="1">
      <c r="A22" s="239"/>
      <c r="B22" s="221"/>
      <c r="C22" s="221"/>
      <c r="D22" s="348"/>
      <c r="E22" s="348"/>
      <c r="F22" s="43"/>
    </row>
    <row r="23" spans="1:6" s="18" customFormat="1" ht="24" customHeight="1">
      <c r="A23" s="239"/>
      <c r="B23" s="221"/>
      <c r="C23" s="221"/>
      <c r="D23" s="348"/>
      <c r="E23" s="348"/>
      <c r="F23" s="43"/>
    </row>
    <row r="24" spans="1:6" s="18" customFormat="1" ht="24" customHeight="1">
      <c r="A24" s="239"/>
      <c r="B24" s="221"/>
      <c r="C24" s="221"/>
      <c r="D24" s="348"/>
      <c r="E24" s="348"/>
      <c r="F24" s="54"/>
    </row>
    <row r="25" spans="1:6" s="18" customFormat="1" ht="24" customHeight="1">
      <c r="A25" s="239"/>
      <c r="B25" s="221"/>
      <c r="C25" s="221"/>
      <c r="D25" s="348"/>
      <c r="E25" s="348"/>
      <c r="F25" s="54"/>
    </row>
    <row r="26" spans="1:6" s="18" customFormat="1" ht="24" customHeight="1">
      <c r="A26" s="239"/>
      <c r="B26" s="221"/>
      <c r="C26" s="221"/>
      <c r="D26" s="348"/>
      <c r="E26" s="348"/>
      <c r="F26" s="54"/>
    </row>
    <row r="27" spans="1:6" s="18" customFormat="1" ht="24" customHeight="1">
      <c r="A27" s="239"/>
      <c r="B27" s="221"/>
      <c r="C27" s="221"/>
      <c r="D27" s="348"/>
      <c r="E27" s="348"/>
      <c r="F27" s="43"/>
    </row>
    <row r="28" spans="1:6" s="18" customFormat="1" ht="24" customHeight="1">
      <c r="A28" s="239"/>
      <c r="B28" s="221"/>
      <c r="C28" s="221"/>
      <c r="D28" s="348"/>
      <c r="E28" s="348"/>
      <c r="F28" s="43"/>
    </row>
    <row r="29" spans="1:6" s="18" customFormat="1" ht="24" customHeight="1">
      <c r="A29" s="239"/>
      <c r="B29" s="221"/>
      <c r="C29" s="221"/>
      <c r="D29" s="348"/>
      <c r="E29" s="348"/>
      <c r="F29" s="43"/>
    </row>
    <row r="30" spans="1:6" s="18" customFormat="1" ht="24" customHeight="1">
      <c r="A30" s="240"/>
      <c r="B30" s="221"/>
      <c r="C30" s="221"/>
      <c r="D30" s="348"/>
      <c r="E30" s="348"/>
      <c r="F30" s="43"/>
    </row>
    <row r="31" spans="1:6" ht="15.75">
      <c r="A31" s="104" t="s">
        <v>165</v>
      </c>
      <c r="B31" s="105"/>
      <c r="C31" s="105"/>
      <c r="D31" s="105"/>
      <c r="E31" s="105"/>
    </row>
    <row r="32" spans="1:6">
      <c r="A32" s="19"/>
      <c r="C32" s="21"/>
      <c r="D32" s="20"/>
      <c r="E32" s="20"/>
      <c r="F32" s="20"/>
    </row>
  </sheetData>
  <sheetProtection algorithmName="SHA-512" hashValue="GsiGZjCMcTmXm5Wdfj+MBGMwH3wtqG4HfJOlfzfvmsXRIg7ZnYOqtLTxQ8zIWpw8ZNpDvooHOPJsxRZTlJTm4A==" saltValue="Indz9Jb8x9JZBKm/kljGRg==" spinCount="100000" sheet="1" formatCells="0" formatColumns="0" formatRows="0" insertRows="0"/>
  <mergeCells count="31">
    <mergeCell ref="D19:E19"/>
    <mergeCell ref="D20:E20"/>
    <mergeCell ref="D21:E21"/>
    <mergeCell ref="D11:E11"/>
    <mergeCell ref="D30:E30"/>
    <mergeCell ref="D12:E12"/>
    <mergeCell ref="D13:E13"/>
    <mergeCell ref="D22:E22"/>
    <mergeCell ref="D23:E23"/>
    <mergeCell ref="D24:E24"/>
    <mergeCell ref="D25:E25"/>
    <mergeCell ref="D26:E26"/>
    <mergeCell ref="D27:E27"/>
    <mergeCell ref="D28:E28"/>
    <mergeCell ref="D29:E29"/>
    <mergeCell ref="D14:E14"/>
    <mergeCell ref="D15:E15"/>
    <mergeCell ref="D16:E16"/>
    <mergeCell ref="D17:E17"/>
    <mergeCell ref="D18:E18"/>
    <mergeCell ref="B6:C6"/>
    <mergeCell ref="A7:A8"/>
    <mergeCell ref="B7:C7"/>
    <mergeCell ref="D7:E8"/>
    <mergeCell ref="D10:E10"/>
    <mergeCell ref="D9:E9"/>
    <mergeCell ref="A1:E1"/>
    <mergeCell ref="B2:E2"/>
    <mergeCell ref="B3:E3"/>
    <mergeCell ref="A4:E4"/>
    <mergeCell ref="B5:C5"/>
  </mergeCells>
  <conditionalFormatting sqref="A3">
    <cfRule type="cellIs" dxfId="1" priority="1" stopIfTrue="1" operator="equal">
      <formula>"VAYA A LA HOJA INICIO Y SELECIONE EL PERIODO CORRESPONDIENTE A ESTE INFORME"</formula>
    </cfRule>
  </conditionalFormatting>
  <printOptions horizontalCentered="1"/>
  <pageMargins left="0.51181102362204722" right="0.51181102362204722" top="1.1023622047244095" bottom="0.51181102362204722" header="0.31496062992125984" footer="0.31496062992125984"/>
  <pageSetup scale="52" orientation="landscape" r:id="rId1"/>
  <headerFooter scaleWithDoc="0">
    <oddHeader>&amp;L&amp;G&amp;R
&amp;"Roboto Black,Normal"&amp;K8F4899IN&amp;K8F4899FORME DE AVANCE TRIMESTRAL&amp;K9F2241
&amp;"Roboto,Normal"&amp;K8F4899ENERO-JUNIO 2026</oddHead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G32"/>
  <sheetViews>
    <sheetView showGridLines="0" view="pageBreakPreview" zoomScale="60" zoomScaleNormal="55" workbookViewId="0">
      <selection activeCell="D9" sqref="D9"/>
    </sheetView>
  </sheetViews>
  <sheetFormatPr baseColWidth="10" defaultColWidth="11.42578125" defaultRowHeight="12.75"/>
  <cols>
    <col min="1" max="1" width="1.28515625" style="61" customWidth="1"/>
    <col min="2" max="2" width="19.28515625" style="61" customWidth="1"/>
    <col min="3" max="3" width="41" style="61" customWidth="1"/>
    <col min="4" max="4" width="57.5703125" style="61" customWidth="1"/>
    <col min="5" max="5" width="29.140625" style="61" customWidth="1"/>
    <col min="6" max="6" width="62.42578125" style="61" customWidth="1"/>
    <col min="7" max="7" width="2" style="61" customWidth="1"/>
    <col min="8" max="8" width="8.5703125" style="61" customWidth="1"/>
    <col min="9" max="16384" width="11.42578125" style="61"/>
  </cols>
  <sheetData>
    <row r="2" spans="2:7" s="60" customFormat="1" ht="27" customHeight="1">
      <c r="B2" s="360" t="s">
        <v>166</v>
      </c>
      <c r="C2" s="360"/>
      <c r="D2" s="360"/>
      <c r="E2" s="360"/>
      <c r="F2" s="360"/>
      <c r="G2" s="55"/>
    </row>
    <row r="3" spans="2:7" s="60" customFormat="1" ht="27" customHeight="1">
      <c r="B3" s="203" t="s">
        <v>198</v>
      </c>
      <c r="C3" s="412" t="str">
        <f>+CARATULA!D17</f>
        <v>29A000 UNIVERSIDAD AUTÓNOMA DE LA CIUDAD DE MÉXICO</v>
      </c>
      <c r="D3" s="412"/>
      <c r="E3" s="412"/>
      <c r="F3" s="412"/>
      <c r="G3" s="56"/>
    </row>
    <row r="4" spans="2:7" s="60" customFormat="1" ht="27" customHeight="1">
      <c r="B4" s="203" t="s">
        <v>199</v>
      </c>
      <c r="C4" s="421" t="str">
        <f>+CARATULA!D14</f>
        <v>ENERO–JUNIO 2026</v>
      </c>
      <c r="D4" s="421"/>
      <c r="E4" s="421"/>
      <c r="F4" s="421"/>
      <c r="G4" s="57"/>
    </row>
    <row r="5" spans="2:7" ht="27" customHeight="1">
      <c r="B5" s="467" t="s">
        <v>74</v>
      </c>
      <c r="C5" s="469" t="s">
        <v>170</v>
      </c>
      <c r="D5" s="471" t="s">
        <v>171</v>
      </c>
      <c r="E5" s="471"/>
      <c r="F5" s="472"/>
      <c r="G5" s="58"/>
    </row>
    <row r="6" spans="2:7" ht="27" customHeight="1">
      <c r="B6" s="468"/>
      <c r="C6" s="470"/>
      <c r="D6" s="291" t="s">
        <v>172</v>
      </c>
      <c r="E6" s="291" t="s">
        <v>148</v>
      </c>
      <c r="F6" s="292" t="s">
        <v>173</v>
      </c>
      <c r="G6" s="59"/>
    </row>
    <row r="7" spans="2:7" ht="24" customHeight="1">
      <c r="B7" s="465" t="s">
        <v>162</v>
      </c>
      <c r="C7" s="466"/>
      <c r="D7" s="248"/>
      <c r="E7" s="247">
        <f>+SUM(E8:E32)</f>
        <v>0</v>
      </c>
      <c r="F7" s="249"/>
      <c r="G7" s="62"/>
    </row>
    <row r="8" spans="2:7" ht="24" customHeight="1">
      <c r="B8" s="242"/>
      <c r="C8" s="135"/>
      <c r="D8" s="135"/>
      <c r="E8" s="243"/>
      <c r="F8" s="135"/>
      <c r="G8" s="63"/>
    </row>
    <row r="9" spans="2:7" ht="24" customHeight="1">
      <c r="B9" s="242"/>
      <c r="C9" s="135"/>
      <c r="D9" s="135"/>
      <c r="E9" s="243"/>
      <c r="F9" s="135"/>
      <c r="G9" s="63"/>
    </row>
    <row r="10" spans="2:7" ht="24" customHeight="1">
      <c r="B10" s="242"/>
      <c r="C10" s="135"/>
      <c r="D10" s="135"/>
      <c r="E10" s="243"/>
      <c r="F10" s="135"/>
      <c r="G10" s="63"/>
    </row>
    <row r="11" spans="2:7" ht="24" customHeight="1">
      <c r="B11" s="242"/>
      <c r="C11" s="135"/>
      <c r="D11" s="135"/>
      <c r="E11" s="243"/>
      <c r="F11" s="135"/>
      <c r="G11" s="63"/>
    </row>
    <row r="12" spans="2:7" ht="24" customHeight="1">
      <c r="B12" s="242"/>
      <c r="C12" s="135"/>
      <c r="D12" s="135"/>
      <c r="E12" s="243"/>
      <c r="F12" s="135"/>
      <c r="G12" s="63"/>
    </row>
    <row r="13" spans="2:7" ht="24" customHeight="1">
      <c r="B13" s="242"/>
      <c r="C13" s="135"/>
      <c r="D13" s="135"/>
      <c r="E13" s="243"/>
      <c r="F13" s="135"/>
      <c r="G13" s="63"/>
    </row>
    <row r="14" spans="2:7" ht="24" customHeight="1">
      <c r="B14" s="242"/>
      <c r="C14" s="135"/>
      <c r="D14" s="135"/>
      <c r="E14" s="243"/>
      <c r="F14" s="135"/>
      <c r="G14" s="63"/>
    </row>
    <row r="15" spans="2:7" ht="24" customHeight="1">
      <c r="B15" s="242"/>
      <c r="C15" s="135"/>
      <c r="D15" s="135"/>
      <c r="E15" s="243"/>
      <c r="F15" s="135"/>
      <c r="G15" s="63"/>
    </row>
    <row r="16" spans="2:7" ht="24" customHeight="1">
      <c r="B16" s="242"/>
      <c r="C16" s="135"/>
      <c r="D16" s="135"/>
      <c r="E16" s="243"/>
      <c r="F16" s="135"/>
      <c r="G16" s="63"/>
    </row>
    <row r="17" spans="2:7" ht="24" customHeight="1">
      <c r="B17" s="242"/>
      <c r="C17" s="135"/>
      <c r="D17" s="135"/>
      <c r="E17" s="243"/>
      <c r="F17" s="135"/>
      <c r="G17" s="63"/>
    </row>
    <row r="18" spans="2:7" ht="24" customHeight="1">
      <c r="B18" s="242"/>
      <c r="C18" s="135"/>
      <c r="D18" s="135"/>
      <c r="E18" s="243"/>
      <c r="F18" s="135"/>
      <c r="G18" s="63"/>
    </row>
    <row r="19" spans="2:7" ht="24" customHeight="1">
      <c r="B19" s="242"/>
      <c r="C19" s="135"/>
      <c r="D19" s="135"/>
      <c r="E19" s="243"/>
      <c r="F19" s="135"/>
      <c r="G19" s="63"/>
    </row>
    <row r="20" spans="2:7" ht="24" customHeight="1">
      <c r="B20" s="242"/>
      <c r="C20" s="135"/>
      <c r="D20" s="135"/>
      <c r="E20" s="243"/>
      <c r="F20" s="135"/>
      <c r="G20" s="63"/>
    </row>
    <row r="21" spans="2:7" ht="24" customHeight="1">
      <c r="B21" s="242"/>
      <c r="C21" s="135"/>
      <c r="D21" s="135"/>
      <c r="E21" s="243"/>
      <c r="F21" s="135"/>
      <c r="G21" s="63"/>
    </row>
    <row r="22" spans="2:7" ht="24" customHeight="1">
      <c r="B22" s="244"/>
      <c r="C22" s="135"/>
      <c r="D22" s="135"/>
      <c r="E22" s="245"/>
      <c r="F22" s="135"/>
      <c r="G22" s="64"/>
    </row>
    <row r="23" spans="2:7" ht="24" customHeight="1">
      <c r="B23" s="244"/>
      <c r="C23" s="135"/>
      <c r="D23" s="135"/>
      <c r="E23" s="245"/>
      <c r="F23" s="135"/>
      <c r="G23" s="64"/>
    </row>
    <row r="24" spans="2:7" ht="24" customHeight="1">
      <c r="B24" s="246"/>
      <c r="C24" s="135"/>
      <c r="D24" s="135"/>
      <c r="E24" s="245"/>
      <c r="F24" s="135"/>
      <c r="G24" s="64"/>
    </row>
    <row r="25" spans="2:7" ht="24" customHeight="1">
      <c r="B25" s="246"/>
      <c r="C25" s="135"/>
      <c r="D25" s="135"/>
      <c r="E25" s="245"/>
      <c r="F25" s="135"/>
      <c r="G25" s="64"/>
    </row>
    <row r="26" spans="2:7" ht="24" customHeight="1">
      <c r="B26" s="246"/>
      <c r="C26" s="135"/>
      <c r="D26" s="135"/>
      <c r="E26" s="245"/>
      <c r="F26" s="135"/>
      <c r="G26" s="64"/>
    </row>
    <row r="27" spans="2:7" ht="24" customHeight="1">
      <c r="B27" s="246"/>
      <c r="C27" s="135"/>
      <c r="D27" s="135"/>
      <c r="E27" s="245"/>
      <c r="F27" s="135"/>
      <c r="G27" s="64"/>
    </row>
    <row r="28" spans="2:7" ht="24" customHeight="1">
      <c r="B28" s="246"/>
      <c r="C28" s="135"/>
      <c r="D28" s="135"/>
      <c r="E28" s="245"/>
      <c r="F28" s="135"/>
      <c r="G28" s="64"/>
    </row>
    <row r="29" spans="2:7" ht="24" customHeight="1">
      <c r="B29" s="246"/>
      <c r="C29" s="135"/>
      <c r="D29" s="135"/>
      <c r="E29" s="245"/>
      <c r="F29" s="135"/>
      <c r="G29" s="64"/>
    </row>
    <row r="30" spans="2:7" ht="24" customHeight="1">
      <c r="B30" s="246"/>
      <c r="C30" s="135"/>
      <c r="D30" s="135"/>
      <c r="E30" s="245"/>
      <c r="F30" s="135"/>
      <c r="G30" s="64"/>
    </row>
    <row r="31" spans="2:7" ht="24" customHeight="1">
      <c r="B31" s="246"/>
      <c r="C31" s="135"/>
      <c r="D31" s="135"/>
      <c r="E31" s="245"/>
      <c r="F31" s="135"/>
      <c r="G31" s="64"/>
    </row>
    <row r="32" spans="2:7" ht="24" customHeight="1">
      <c r="B32" s="246"/>
      <c r="C32" s="135"/>
      <c r="D32" s="135"/>
      <c r="E32" s="245"/>
      <c r="F32" s="135"/>
      <c r="G32" s="64"/>
    </row>
  </sheetData>
  <sheetProtection algorithmName="SHA-512" hashValue="+4JxZdEvLmkBS843EEAEDH4tNwox37mY9yy8qGGqJPDzbPWYmJlQ9RDikY9g9OX0G8HIF5t/A7DXAs01Icl4og==" saltValue="7mIVZcCedMEgnM8fEdxDjQ==" spinCount="100000" sheet="1" formatCells="0" formatColumns="0" formatRows="0" insertRows="0"/>
  <mergeCells count="7">
    <mergeCell ref="B7:C7"/>
    <mergeCell ref="B5:B6"/>
    <mergeCell ref="C5:C6"/>
    <mergeCell ref="D5:F5"/>
    <mergeCell ref="B2:F2"/>
    <mergeCell ref="C3:F3"/>
    <mergeCell ref="C4:F4"/>
  </mergeCells>
  <conditionalFormatting sqref="B4">
    <cfRule type="cellIs" dxfId="0" priority="1" stopIfTrue="1" operator="equal">
      <formula>"VAYA A LA HOJA INICIO Y SELECIONE EL PERIODO CORRESPONDIENTE A ESTE INFORME"</formula>
    </cfRule>
  </conditionalFormatting>
  <printOptions horizontalCentered="1"/>
  <pageMargins left="0.51181102362204722" right="0.51181102362204722" top="1.2598425196850394" bottom="0.51181102362204722" header="0.31496062992125984" footer="0.31496062992125984"/>
  <pageSetup scale="59" fitToHeight="0" orientation="landscape" r:id="rId1"/>
  <headerFooter scaleWithDoc="0">
    <oddHeader>&amp;L&amp;G&amp;R
&amp;"Roboto Black,Normal"&amp;K8F4899INF&amp;K8F4899ORME DE AVANCE&amp;K8F4899 TRIMESTRAL&amp;K9F2241
&amp;"Roboto,Normal"&amp;K8F4899ENERO-JUNIO 2026</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25</vt:i4>
      </vt:variant>
    </vt:vector>
  </HeadingPairs>
  <TitlesOfParts>
    <vt:vector size="45" baseType="lpstr">
      <vt:lpstr>ÍNDICE</vt:lpstr>
      <vt:lpstr>CARATULA</vt:lpstr>
      <vt:lpstr>MATRIZ</vt:lpstr>
      <vt:lpstr>RESUMEN EJECUTIVO</vt:lpstr>
      <vt:lpstr>IPRF</vt:lpstr>
      <vt:lpstr>EPCE</vt:lpstr>
      <vt:lpstr>EPCF</vt:lpstr>
      <vt:lpstr>EPPCP</vt:lpstr>
      <vt:lpstr>EPPCP (2)</vt:lpstr>
      <vt:lpstr>AP_RF</vt:lpstr>
      <vt:lpstr>PPI</vt:lpstr>
      <vt:lpstr>IAPP</vt:lpstr>
      <vt:lpstr>ADS-1</vt:lpstr>
      <vt:lpstr>ADS-2</vt:lpstr>
      <vt:lpstr>FIC</vt:lpstr>
      <vt:lpstr>REA-1</vt:lpstr>
      <vt:lpstr>REA-2</vt:lpstr>
      <vt:lpstr>ADPR-1</vt:lpstr>
      <vt:lpstr>ADPR-2</vt:lpstr>
      <vt:lpstr>R-RAMA</vt:lpstr>
      <vt:lpstr>'ADPR-1'!Área_de_impresión</vt:lpstr>
      <vt:lpstr>'ADPR-2'!Área_de_impresión</vt:lpstr>
      <vt:lpstr>'ADS-1'!Área_de_impresión</vt:lpstr>
      <vt:lpstr>'ADS-2'!Área_de_impresión</vt:lpstr>
      <vt:lpstr>AP_RF!Área_de_impresión</vt:lpstr>
      <vt:lpstr>CARATULA!Área_de_impresión</vt:lpstr>
      <vt:lpstr>EPCE!Área_de_impresión</vt:lpstr>
      <vt:lpstr>EPCF!Área_de_impresión</vt:lpstr>
      <vt:lpstr>EPPCP!Área_de_impresión</vt:lpstr>
      <vt:lpstr>'EPPCP (2)'!Área_de_impresión</vt:lpstr>
      <vt:lpstr>FIC!Área_de_impresión</vt:lpstr>
      <vt:lpstr>IAPP!Área_de_impresión</vt:lpstr>
      <vt:lpstr>ÍNDICE!Área_de_impresión</vt:lpstr>
      <vt:lpstr>IPRF!Área_de_impresión</vt:lpstr>
      <vt:lpstr>MATRIZ!Área_de_impresión</vt:lpstr>
      <vt:lpstr>PPI!Área_de_impresión</vt:lpstr>
      <vt:lpstr>'REA-1'!Área_de_impresión</vt:lpstr>
      <vt:lpstr>'REA-2'!Área_de_impresión</vt:lpstr>
      <vt:lpstr>'RESUMEN EJECUTIVO'!Área_de_impresión</vt:lpstr>
      <vt:lpstr>'R-RAMA'!Área_de_impresión</vt:lpstr>
      <vt:lpstr>CARATULA</vt:lpstr>
      <vt:lpstr>CARATULA!PERIODO</vt:lpstr>
      <vt:lpstr>'ADS-1'!Títulos_a_imprimir</vt:lpstr>
      <vt:lpstr>AP_RF!Títulos_a_imprimir</vt:lpstr>
      <vt:lpstr>EPCE!Títulos_a_imprimir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 CDMX</dc:creator>
  <cp:lastModifiedBy>Gerardo Mondragón Cruz</cp:lastModifiedBy>
  <cp:lastPrinted>2026-07-03T20:58:45Z</cp:lastPrinted>
  <dcterms:created xsi:type="dcterms:W3CDTF">2025-03-11T21:49:35Z</dcterms:created>
  <dcterms:modified xsi:type="dcterms:W3CDTF">2026-07-03T20:58:49Z</dcterms:modified>
</cp:coreProperties>
</file>